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9일 마포구청\"/>
    </mc:Choice>
  </mc:AlternateContent>
  <xr:revisionPtr revIDLastSave="0" documentId="13_ncr:1_{5BF9B676-B977-45C0-9411-0E4FFA733BE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체크리스트'!$A$1:$Q$297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U249" i="1" l="1"/>
  <c r="T249" i="1"/>
  <c r="S249" i="1"/>
  <c r="R249" i="1"/>
  <c r="U248" i="1"/>
  <c r="T248" i="1"/>
  <c r="S248" i="1"/>
  <c r="R248" i="1"/>
  <c r="U247" i="1"/>
  <c r="T247" i="1"/>
  <c r="S247" i="1"/>
  <c r="R247" i="1"/>
  <c r="U246" i="1"/>
  <c r="T246" i="1"/>
  <c r="S246" i="1"/>
  <c r="R246" i="1"/>
  <c r="U245" i="1"/>
  <c r="T245" i="1"/>
  <c r="S245" i="1"/>
  <c r="R245" i="1"/>
  <c r="U244" i="1"/>
  <c r="T244" i="1"/>
  <c r="S244" i="1"/>
  <c r="R244" i="1"/>
  <c r="U243" i="1"/>
  <c r="T243" i="1"/>
  <c r="S243" i="1"/>
  <c r="R243" i="1"/>
  <c r="U242" i="1"/>
  <c r="T242" i="1"/>
  <c r="S242" i="1"/>
  <c r="R242" i="1"/>
  <c r="U241" i="1"/>
  <c r="T241" i="1"/>
  <c r="S241" i="1"/>
  <c r="R241" i="1"/>
  <c r="U240" i="1"/>
  <c r="T240" i="1"/>
  <c r="S240" i="1"/>
  <c r="R240" i="1"/>
  <c r="U239" i="1"/>
  <c r="T239" i="1"/>
  <c r="S239" i="1"/>
  <c r="R239" i="1"/>
  <c r="U238" i="1"/>
  <c r="T238" i="1"/>
  <c r="S238" i="1"/>
  <c r="R238" i="1"/>
  <c r="U237" i="1"/>
  <c r="T237" i="1"/>
  <c r="S237" i="1"/>
  <c r="R237" i="1"/>
  <c r="U236" i="1"/>
  <c r="T236" i="1"/>
  <c r="S236" i="1"/>
  <c r="R236" i="1"/>
  <c r="U235" i="1"/>
  <c r="T235" i="1"/>
  <c r="S235" i="1"/>
  <c r="R235" i="1"/>
  <c r="U234" i="1"/>
  <c r="T234" i="1"/>
  <c r="S234" i="1"/>
  <c r="R234" i="1"/>
  <c r="U233" i="1"/>
  <c r="T233" i="1"/>
  <c r="S233" i="1"/>
  <c r="R233" i="1"/>
  <c r="U232" i="1"/>
  <c r="T232" i="1"/>
  <c r="S232" i="1"/>
  <c r="R232" i="1"/>
  <c r="U231" i="1"/>
  <c r="T231" i="1"/>
  <c r="S231" i="1"/>
  <c r="R231" i="1"/>
  <c r="U230" i="1"/>
  <c r="T230" i="1"/>
  <c r="S230" i="1"/>
  <c r="R230" i="1"/>
  <c r="U229" i="1"/>
  <c r="T229" i="1"/>
  <c r="S229" i="1"/>
  <c r="R229" i="1"/>
  <c r="U228" i="1"/>
  <c r="T228" i="1"/>
  <c r="S228" i="1"/>
  <c r="R228" i="1"/>
  <c r="U227" i="1"/>
  <c r="T227" i="1"/>
  <c r="S227" i="1"/>
  <c r="R227" i="1"/>
  <c r="U226" i="1"/>
  <c r="T226" i="1"/>
  <c r="S226" i="1"/>
  <c r="R226" i="1"/>
  <c r="U225" i="1"/>
  <c r="T225" i="1"/>
  <c r="S225" i="1"/>
  <c r="R225" i="1"/>
  <c r="U224" i="1"/>
  <c r="T224" i="1"/>
  <c r="S224" i="1"/>
  <c r="R224" i="1"/>
  <c r="U223" i="1"/>
  <c r="T223" i="1"/>
  <c r="S223" i="1"/>
  <c r="R223" i="1"/>
  <c r="U222" i="1"/>
  <c r="T222" i="1"/>
  <c r="S222" i="1"/>
  <c r="R222" i="1"/>
  <c r="U221" i="1"/>
  <c r="T221" i="1"/>
  <c r="S221" i="1"/>
  <c r="R221" i="1"/>
  <c r="U220" i="1"/>
  <c r="T220" i="1"/>
  <c r="S220" i="1"/>
  <c r="R220" i="1"/>
  <c r="U219" i="1"/>
  <c r="T219" i="1"/>
  <c r="S219" i="1"/>
  <c r="R219" i="1"/>
  <c r="U218" i="1"/>
  <c r="T218" i="1"/>
  <c r="S218" i="1"/>
  <c r="R218" i="1"/>
  <c r="U217" i="1"/>
  <c r="T217" i="1"/>
  <c r="S217" i="1"/>
  <c r="R217" i="1"/>
  <c r="U216" i="1"/>
  <c r="T216" i="1"/>
  <c r="S216" i="1"/>
  <c r="R216" i="1"/>
  <c r="U215" i="1"/>
  <c r="T215" i="1"/>
  <c r="S215" i="1"/>
  <c r="R215" i="1"/>
  <c r="U214" i="1"/>
  <c r="T214" i="1"/>
  <c r="S214" i="1"/>
  <c r="R214" i="1"/>
  <c r="U213" i="1"/>
  <c r="T213" i="1"/>
  <c r="S213" i="1"/>
  <c r="R213" i="1"/>
  <c r="U212" i="1"/>
  <c r="T212" i="1"/>
  <c r="S212" i="1"/>
  <c r="R212" i="1"/>
  <c r="U211" i="1"/>
  <c r="T211" i="1"/>
  <c r="S211" i="1"/>
  <c r="R211" i="1"/>
  <c r="U210" i="1"/>
  <c r="T210" i="1"/>
  <c r="S210" i="1"/>
  <c r="R210" i="1"/>
  <c r="U209" i="1"/>
  <c r="T209" i="1"/>
  <c r="S209" i="1"/>
  <c r="R209" i="1"/>
  <c r="U208" i="1"/>
  <c r="T208" i="1"/>
  <c r="S208" i="1"/>
  <c r="R208" i="1"/>
  <c r="U207" i="1"/>
  <c r="T207" i="1"/>
  <c r="S207" i="1"/>
  <c r="R207" i="1"/>
  <c r="U206" i="1"/>
  <c r="T206" i="1"/>
  <c r="S206" i="1"/>
  <c r="R206" i="1"/>
  <c r="U205" i="1"/>
  <c r="T205" i="1"/>
  <c r="S205" i="1"/>
  <c r="R205" i="1"/>
  <c r="U204" i="1"/>
  <c r="T204" i="1"/>
  <c r="S204" i="1"/>
  <c r="R204" i="1"/>
  <c r="U203" i="1"/>
  <c r="T203" i="1"/>
  <c r="S203" i="1"/>
  <c r="R203" i="1"/>
  <c r="U202" i="1"/>
  <c r="T202" i="1"/>
  <c r="S202" i="1"/>
  <c r="R202" i="1"/>
  <c r="U201" i="1"/>
  <c r="T201" i="1"/>
  <c r="S201" i="1"/>
  <c r="R201" i="1"/>
  <c r="U200" i="1"/>
  <c r="T200" i="1"/>
  <c r="S200" i="1"/>
  <c r="R200" i="1"/>
  <c r="U199" i="1"/>
  <c r="T199" i="1"/>
  <c r="S199" i="1"/>
  <c r="R199" i="1"/>
  <c r="U198" i="1"/>
  <c r="T198" i="1"/>
  <c r="S198" i="1"/>
  <c r="R198" i="1"/>
  <c r="U197" i="1"/>
  <c r="T197" i="1"/>
  <c r="S197" i="1"/>
  <c r="R197" i="1"/>
  <c r="U196" i="1"/>
  <c r="T196" i="1"/>
  <c r="S196" i="1"/>
  <c r="R196" i="1"/>
  <c r="U195" i="1"/>
  <c r="T195" i="1"/>
  <c r="S195" i="1"/>
  <c r="R195" i="1"/>
  <c r="U194" i="1"/>
  <c r="T194" i="1"/>
  <c r="S194" i="1"/>
  <c r="R194" i="1"/>
  <c r="U193" i="1"/>
  <c r="T193" i="1"/>
  <c r="S193" i="1"/>
  <c r="R193" i="1"/>
  <c r="U192" i="1"/>
  <c r="T192" i="1"/>
  <c r="S192" i="1"/>
  <c r="R192" i="1"/>
  <c r="U191" i="1"/>
  <c r="T191" i="1"/>
  <c r="S191" i="1"/>
  <c r="R191" i="1"/>
  <c r="U190" i="1"/>
  <c r="T190" i="1"/>
  <c r="S190" i="1"/>
  <c r="R190" i="1"/>
  <c r="U189" i="1"/>
  <c r="T189" i="1"/>
  <c r="S189" i="1"/>
  <c r="R189" i="1"/>
  <c r="U188" i="1"/>
  <c r="T188" i="1"/>
  <c r="S188" i="1"/>
  <c r="R188" i="1"/>
  <c r="U187" i="1"/>
  <c r="T187" i="1"/>
  <c r="S187" i="1"/>
  <c r="R187" i="1"/>
  <c r="U186" i="1"/>
  <c r="T186" i="1"/>
  <c r="S186" i="1"/>
  <c r="R186" i="1"/>
  <c r="U185" i="1"/>
  <c r="T185" i="1"/>
  <c r="S185" i="1"/>
  <c r="R185" i="1"/>
  <c r="U184" i="1"/>
  <c r="T184" i="1"/>
  <c r="S184" i="1"/>
  <c r="R184" i="1"/>
  <c r="U183" i="1"/>
  <c r="T183" i="1"/>
  <c r="S183" i="1"/>
  <c r="R183" i="1"/>
  <c r="U182" i="1"/>
  <c r="T182" i="1"/>
  <c r="S182" i="1"/>
  <c r="R182" i="1"/>
  <c r="U181" i="1"/>
  <c r="T181" i="1"/>
  <c r="S181" i="1"/>
  <c r="R181" i="1"/>
  <c r="U180" i="1"/>
  <c r="T180" i="1"/>
  <c r="S180" i="1"/>
  <c r="R180" i="1"/>
  <c r="U179" i="1"/>
  <c r="T179" i="1"/>
  <c r="S179" i="1"/>
  <c r="R179" i="1"/>
  <c r="U178" i="1"/>
  <c r="T178" i="1"/>
  <c r="S178" i="1"/>
  <c r="R178" i="1"/>
  <c r="U161" i="1"/>
  <c r="T161" i="1"/>
  <c r="S161" i="1"/>
  <c r="R161" i="1"/>
  <c r="U160" i="1"/>
  <c r="T160" i="1"/>
  <c r="S160" i="1"/>
  <c r="R160" i="1"/>
  <c r="U159" i="1"/>
  <c r="T159" i="1"/>
  <c r="S159" i="1"/>
  <c r="R159" i="1"/>
  <c r="U158" i="1"/>
  <c r="T158" i="1"/>
  <c r="S158" i="1"/>
  <c r="R158" i="1"/>
  <c r="U157" i="1"/>
  <c r="T157" i="1"/>
  <c r="S157" i="1"/>
  <c r="R157" i="1"/>
  <c r="U156" i="1"/>
  <c r="T156" i="1"/>
  <c r="S156" i="1"/>
  <c r="R156" i="1"/>
  <c r="U155" i="1"/>
  <c r="T155" i="1"/>
  <c r="S155" i="1"/>
  <c r="R155" i="1"/>
  <c r="U154" i="1"/>
  <c r="T154" i="1"/>
  <c r="S154" i="1"/>
  <c r="R154" i="1"/>
  <c r="U169" i="1"/>
  <c r="T169" i="1"/>
  <c r="S169" i="1"/>
  <c r="R169" i="1"/>
  <c r="U168" i="1"/>
  <c r="T168" i="1"/>
  <c r="S168" i="1"/>
  <c r="R168" i="1"/>
  <c r="U167" i="1"/>
  <c r="T167" i="1"/>
  <c r="S167" i="1"/>
  <c r="R167" i="1"/>
  <c r="U166" i="1"/>
  <c r="T166" i="1"/>
  <c r="S166" i="1"/>
  <c r="R166" i="1"/>
  <c r="U165" i="1"/>
  <c r="T165" i="1"/>
  <c r="S165" i="1"/>
  <c r="R165" i="1"/>
  <c r="U164" i="1"/>
  <c r="T164" i="1"/>
  <c r="S164" i="1"/>
  <c r="R164" i="1"/>
  <c r="U163" i="1"/>
  <c r="T163" i="1"/>
  <c r="S163" i="1"/>
  <c r="R163" i="1"/>
  <c r="U162" i="1"/>
  <c r="T162" i="1"/>
  <c r="S162" i="1"/>
  <c r="R162" i="1"/>
  <c r="U177" i="1"/>
  <c r="T177" i="1"/>
  <c r="S177" i="1"/>
  <c r="R177" i="1"/>
  <c r="U176" i="1"/>
  <c r="T176" i="1"/>
  <c r="S176" i="1"/>
  <c r="R176" i="1"/>
  <c r="U175" i="1"/>
  <c r="T175" i="1"/>
  <c r="S175" i="1"/>
  <c r="R175" i="1"/>
  <c r="U174" i="1"/>
  <c r="T174" i="1"/>
  <c r="S174" i="1"/>
  <c r="R174" i="1"/>
  <c r="U173" i="1"/>
  <c r="T173" i="1"/>
  <c r="S173" i="1"/>
  <c r="R173" i="1"/>
  <c r="U172" i="1"/>
  <c r="T172" i="1"/>
  <c r="S172" i="1"/>
  <c r="R172" i="1"/>
  <c r="U171" i="1"/>
  <c r="T171" i="1"/>
  <c r="S171" i="1"/>
  <c r="R171" i="1"/>
  <c r="U170" i="1"/>
  <c r="T170" i="1"/>
  <c r="S170" i="1"/>
  <c r="R170" i="1"/>
  <c r="U149" i="1"/>
  <c r="T149" i="1"/>
  <c r="S149" i="1"/>
  <c r="R149" i="1"/>
  <c r="U148" i="1"/>
  <c r="T148" i="1"/>
  <c r="S148" i="1"/>
  <c r="R148" i="1"/>
  <c r="U147" i="1"/>
  <c r="T147" i="1"/>
  <c r="S147" i="1"/>
  <c r="R147" i="1"/>
  <c r="U150" i="1"/>
  <c r="T150" i="1"/>
  <c r="S150" i="1"/>
  <c r="R150" i="1"/>
  <c r="U151" i="1"/>
  <c r="T151" i="1"/>
  <c r="S151" i="1"/>
  <c r="R151" i="1"/>
  <c r="U135" i="1"/>
  <c r="T135" i="1"/>
  <c r="S135" i="1"/>
  <c r="R135" i="1"/>
  <c r="U134" i="1"/>
  <c r="T134" i="1"/>
  <c r="S134" i="1"/>
  <c r="R134" i="1"/>
  <c r="U133" i="1"/>
  <c r="T133" i="1"/>
  <c r="S133" i="1"/>
  <c r="R133" i="1"/>
  <c r="U132" i="1"/>
  <c r="T132" i="1"/>
  <c r="S132" i="1"/>
  <c r="R132" i="1"/>
  <c r="U131" i="1"/>
  <c r="T131" i="1"/>
  <c r="S131" i="1"/>
  <c r="R131" i="1"/>
  <c r="U130" i="1"/>
  <c r="T130" i="1"/>
  <c r="S130" i="1"/>
  <c r="R130" i="1"/>
  <c r="U129" i="1"/>
  <c r="T129" i="1"/>
  <c r="S129" i="1"/>
  <c r="R129" i="1"/>
  <c r="U128" i="1"/>
  <c r="T128" i="1"/>
  <c r="S128" i="1"/>
  <c r="R128" i="1"/>
  <c r="U127" i="1"/>
  <c r="T127" i="1"/>
  <c r="S127" i="1"/>
  <c r="R127" i="1"/>
  <c r="U126" i="1"/>
  <c r="T126" i="1"/>
  <c r="S126" i="1"/>
  <c r="R126" i="1"/>
  <c r="U125" i="1"/>
  <c r="T125" i="1"/>
  <c r="S125" i="1"/>
  <c r="R125" i="1"/>
  <c r="U124" i="1"/>
  <c r="T124" i="1"/>
  <c r="S124" i="1"/>
  <c r="R124" i="1"/>
  <c r="U141" i="1"/>
  <c r="T141" i="1"/>
  <c r="S141" i="1"/>
  <c r="R141" i="1"/>
  <c r="U140" i="1"/>
  <c r="T140" i="1"/>
  <c r="S140" i="1"/>
  <c r="R140" i="1"/>
  <c r="U139" i="1"/>
  <c r="T139" i="1"/>
  <c r="S139" i="1"/>
  <c r="R139" i="1"/>
  <c r="U138" i="1"/>
  <c r="T138" i="1"/>
  <c r="S138" i="1"/>
  <c r="R138" i="1"/>
  <c r="U137" i="1"/>
  <c r="T137" i="1"/>
  <c r="S137" i="1"/>
  <c r="R137" i="1"/>
  <c r="U136" i="1"/>
  <c r="T136" i="1"/>
  <c r="S136" i="1"/>
  <c r="R136" i="1"/>
  <c r="U123" i="1"/>
  <c r="T123" i="1"/>
  <c r="S123" i="1"/>
  <c r="R123" i="1"/>
  <c r="U122" i="1"/>
  <c r="T122" i="1"/>
  <c r="S122" i="1"/>
  <c r="R122" i="1"/>
  <c r="U121" i="1"/>
  <c r="T121" i="1"/>
  <c r="S121" i="1"/>
  <c r="R121" i="1"/>
  <c r="U120" i="1"/>
  <c r="T120" i="1"/>
  <c r="S120" i="1"/>
  <c r="R120" i="1"/>
  <c r="U119" i="1"/>
  <c r="T119" i="1"/>
  <c r="S119" i="1"/>
  <c r="R119" i="1"/>
  <c r="U118" i="1"/>
  <c r="T118" i="1"/>
  <c r="S118" i="1"/>
  <c r="R118" i="1"/>
  <c r="U114" i="1"/>
  <c r="T114" i="1"/>
  <c r="S114" i="1"/>
  <c r="R114" i="1"/>
  <c r="U115" i="1"/>
  <c r="T115" i="1"/>
  <c r="S115" i="1"/>
  <c r="R115" i="1"/>
  <c r="U107" i="1"/>
  <c r="T107" i="1"/>
  <c r="S107" i="1"/>
  <c r="R107" i="1"/>
  <c r="U106" i="1"/>
  <c r="T106" i="1"/>
  <c r="S106" i="1"/>
  <c r="R106" i="1"/>
  <c r="U108" i="1"/>
  <c r="T108" i="1"/>
  <c r="S108" i="1"/>
  <c r="R108" i="1"/>
  <c r="U105" i="1"/>
  <c r="T105" i="1"/>
  <c r="S105" i="1"/>
  <c r="R105" i="1"/>
  <c r="U109" i="1"/>
  <c r="T109" i="1"/>
  <c r="S109" i="1"/>
  <c r="R109" i="1"/>
  <c r="U99" i="1"/>
  <c r="T99" i="1"/>
  <c r="S99" i="1"/>
  <c r="R99" i="1"/>
  <c r="U100" i="1"/>
  <c r="T100" i="1"/>
  <c r="S100" i="1"/>
  <c r="R100" i="1"/>
  <c r="U94" i="1"/>
  <c r="T94" i="1"/>
  <c r="S94" i="1"/>
  <c r="R94" i="1"/>
  <c r="U95" i="1"/>
  <c r="T95" i="1"/>
  <c r="S95" i="1"/>
  <c r="R95" i="1"/>
  <c r="U88" i="1"/>
  <c r="T88" i="1"/>
  <c r="S88" i="1"/>
  <c r="R88" i="1"/>
  <c r="U89" i="1"/>
  <c r="T89" i="1"/>
  <c r="S89" i="1"/>
  <c r="R89" i="1"/>
  <c r="U83" i="1"/>
  <c r="T83" i="1"/>
  <c r="S83" i="1"/>
  <c r="R83" i="1"/>
  <c r="U82" i="1"/>
  <c r="T82" i="1"/>
  <c r="S82" i="1"/>
  <c r="R82" i="1"/>
  <c r="U77" i="1"/>
  <c r="T77" i="1"/>
  <c r="S77" i="1"/>
  <c r="R77" i="1"/>
  <c r="U76" i="1"/>
  <c r="T76" i="1"/>
  <c r="S76" i="1"/>
  <c r="R76" i="1"/>
  <c r="U71" i="1"/>
  <c r="T71" i="1"/>
  <c r="S71" i="1"/>
  <c r="R71" i="1"/>
  <c r="U70" i="1"/>
  <c r="T70" i="1"/>
  <c r="S70" i="1"/>
  <c r="R70" i="1"/>
  <c r="R19" i="1"/>
  <c r="S19" i="1"/>
  <c r="T19" i="1"/>
  <c r="U19" i="1"/>
  <c r="R16" i="1"/>
  <c r="S16" i="1"/>
  <c r="T16" i="1"/>
  <c r="U16" i="1"/>
  <c r="U253" i="1"/>
  <c r="T253" i="1"/>
  <c r="S253" i="1"/>
  <c r="R253" i="1"/>
  <c r="U252" i="1"/>
  <c r="T252" i="1"/>
  <c r="S252" i="1"/>
  <c r="R252" i="1"/>
  <c r="U251" i="1"/>
  <c r="T251" i="1"/>
  <c r="S251" i="1"/>
  <c r="R251" i="1"/>
  <c r="U250" i="1"/>
  <c r="T250" i="1"/>
  <c r="S250" i="1"/>
  <c r="R250" i="1"/>
  <c r="U28" i="1"/>
  <c r="T28" i="1"/>
  <c r="S28" i="1"/>
  <c r="R28" i="1"/>
  <c r="U27" i="1"/>
  <c r="T27" i="1"/>
  <c r="S27" i="1"/>
  <c r="R27" i="1"/>
  <c r="U26" i="1"/>
  <c r="T26" i="1"/>
  <c r="S26" i="1"/>
  <c r="R26" i="1"/>
  <c r="U25" i="1"/>
  <c r="T25" i="1"/>
  <c r="S25" i="1"/>
  <c r="R25" i="1"/>
  <c r="U54" i="1"/>
  <c r="T54" i="1"/>
  <c r="S54" i="1"/>
  <c r="R54" i="1"/>
  <c r="U56" i="1"/>
  <c r="T56" i="1"/>
  <c r="S56" i="1"/>
  <c r="R56" i="1"/>
  <c r="U55" i="1"/>
  <c r="T55" i="1"/>
  <c r="S55" i="1"/>
  <c r="R55" i="1"/>
  <c r="U53" i="1"/>
  <c r="T53" i="1"/>
  <c r="S53" i="1"/>
  <c r="R53" i="1"/>
  <c r="U52" i="1"/>
  <c r="T52" i="1"/>
  <c r="S52" i="1"/>
  <c r="R52" i="1"/>
  <c r="U64" i="1"/>
  <c r="T64" i="1"/>
  <c r="S64" i="1"/>
  <c r="R64" i="1"/>
  <c r="U63" i="1"/>
  <c r="T63" i="1"/>
  <c r="S63" i="1"/>
  <c r="R63" i="1"/>
  <c r="U62" i="1"/>
  <c r="T62" i="1"/>
  <c r="S62" i="1"/>
  <c r="R62" i="1"/>
  <c r="U61" i="1"/>
  <c r="T61" i="1"/>
  <c r="S61" i="1"/>
  <c r="R61" i="1"/>
  <c r="U39" i="1"/>
  <c r="T39" i="1"/>
  <c r="S39" i="1"/>
  <c r="R39" i="1"/>
  <c r="U38" i="1"/>
  <c r="T38" i="1"/>
  <c r="S38" i="1"/>
  <c r="R38" i="1"/>
  <c r="U37" i="1"/>
  <c r="T37" i="1"/>
  <c r="S37" i="1"/>
  <c r="R37" i="1"/>
  <c r="U23" i="1"/>
  <c r="T23" i="1"/>
  <c r="S23" i="1"/>
  <c r="R23" i="1"/>
  <c r="U15" i="1"/>
  <c r="T15" i="1"/>
  <c r="S15" i="1"/>
  <c r="R15" i="1"/>
  <c r="U14" i="1"/>
  <c r="T14" i="1"/>
  <c r="S14" i="1"/>
  <c r="R14" i="1"/>
  <c r="U13" i="1"/>
  <c r="T13" i="1"/>
  <c r="S13" i="1"/>
  <c r="R13" i="1"/>
  <c r="U12" i="1"/>
  <c r="T12" i="1"/>
  <c r="S12" i="1"/>
  <c r="R12" i="1"/>
  <c r="U11" i="1"/>
  <c r="T11" i="1"/>
  <c r="S11" i="1"/>
  <c r="R11" i="1"/>
  <c r="U10" i="1"/>
  <c r="T10" i="1"/>
  <c r="S10" i="1"/>
  <c r="R10" i="1"/>
  <c r="U18" i="1"/>
  <c r="T18" i="1"/>
  <c r="S18" i="1"/>
  <c r="R18" i="1"/>
  <c r="U17" i="1"/>
  <c r="T17" i="1"/>
  <c r="S17" i="1"/>
  <c r="R17" i="1"/>
  <c r="U67" i="1"/>
  <c r="T67" i="1"/>
  <c r="S67" i="1"/>
  <c r="R67" i="1"/>
  <c r="U32" i="1"/>
  <c r="T32" i="1"/>
  <c r="S32" i="1"/>
  <c r="R32" i="1"/>
  <c r="U31" i="1"/>
  <c r="T31" i="1"/>
  <c r="S31" i="1"/>
  <c r="R31" i="1"/>
  <c r="U30" i="1"/>
  <c r="T30" i="1"/>
  <c r="S30" i="1"/>
  <c r="R30" i="1"/>
  <c r="U29" i="1"/>
  <c r="T29" i="1"/>
  <c r="S29" i="1"/>
  <c r="R29" i="1"/>
  <c r="U24" i="1"/>
  <c r="T24" i="1"/>
  <c r="S24" i="1"/>
  <c r="R24" i="1"/>
  <c r="U22" i="1"/>
  <c r="T22" i="1"/>
  <c r="S22" i="1"/>
  <c r="R22" i="1"/>
  <c r="U21" i="1"/>
  <c r="T21" i="1"/>
  <c r="S21" i="1"/>
  <c r="R21" i="1"/>
  <c r="U20" i="1"/>
  <c r="T20" i="1"/>
  <c r="S20" i="1"/>
  <c r="R20" i="1"/>
  <c r="U47" i="1"/>
  <c r="T47" i="1"/>
  <c r="S47" i="1"/>
  <c r="R47" i="1"/>
  <c r="U46" i="1"/>
  <c r="T46" i="1"/>
  <c r="S46" i="1"/>
  <c r="R46" i="1"/>
  <c r="U45" i="1"/>
  <c r="T45" i="1"/>
  <c r="S45" i="1"/>
  <c r="R45" i="1"/>
  <c r="U44" i="1"/>
  <c r="T44" i="1"/>
  <c r="S44" i="1"/>
  <c r="R44" i="1"/>
  <c r="U43" i="1"/>
  <c r="T43" i="1"/>
  <c r="S43" i="1"/>
  <c r="R43" i="1"/>
  <c r="U42" i="1"/>
  <c r="T42" i="1"/>
  <c r="S42" i="1"/>
  <c r="R42" i="1"/>
  <c r="U41" i="1"/>
  <c r="T41" i="1"/>
  <c r="S41" i="1"/>
  <c r="R41" i="1"/>
  <c r="U40" i="1"/>
  <c r="T40" i="1"/>
  <c r="S40" i="1"/>
  <c r="R40" i="1"/>
  <c r="U36" i="1"/>
  <c r="T36" i="1"/>
  <c r="S36" i="1"/>
  <c r="R36" i="1"/>
  <c r="U35" i="1"/>
  <c r="T35" i="1"/>
  <c r="S35" i="1"/>
  <c r="R35" i="1"/>
  <c r="U34" i="1"/>
  <c r="T34" i="1"/>
  <c r="S34" i="1"/>
  <c r="R34" i="1"/>
  <c r="U33" i="1"/>
  <c r="T33" i="1"/>
  <c r="S33" i="1"/>
  <c r="R33" i="1"/>
  <c r="U145" i="1"/>
  <c r="T145" i="1"/>
  <c r="S145" i="1"/>
  <c r="R145" i="1"/>
  <c r="U144" i="1"/>
  <c r="T144" i="1"/>
  <c r="S144" i="1"/>
  <c r="R144" i="1"/>
  <c r="U143" i="1"/>
  <c r="T143" i="1"/>
  <c r="S143" i="1"/>
  <c r="R143" i="1"/>
  <c r="U142" i="1"/>
  <c r="T142" i="1"/>
  <c r="S142" i="1"/>
  <c r="R142" i="1"/>
  <c r="U91" i="1"/>
  <c r="T91" i="1"/>
  <c r="S91" i="1"/>
  <c r="R91" i="1"/>
  <c r="U90" i="1"/>
  <c r="T90" i="1"/>
  <c r="S90" i="1"/>
  <c r="R90" i="1"/>
  <c r="U87" i="1"/>
  <c r="T87" i="1"/>
  <c r="S87" i="1"/>
  <c r="R87" i="1"/>
  <c r="U86" i="1"/>
  <c r="T86" i="1"/>
  <c r="S86" i="1"/>
  <c r="R86" i="1"/>
  <c r="U85" i="1"/>
  <c r="T85" i="1"/>
  <c r="S85" i="1"/>
  <c r="R85" i="1"/>
  <c r="U84" i="1"/>
  <c r="T84" i="1"/>
  <c r="S84" i="1"/>
  <c r="R84" i="1"/>
  <c r="U81" i="1"/>
  <c r="T81" i="1"/>
  <c r="S81" i="1"/>
  <c r="R81" i="1"/>
  <c r="U80" i="1"/>
  <c r="T80" i="1"/>
  <c r="S80" i="1"/>
  <c r="R80" i="1"/>
  <c r="U79" i="1"/>
  <c r="T79" i="1"/>
  <c r="S79" i="1"/>
  <c r="R79" i="1"/>
  <c r="U78" i="1"/>
  <c r="T78" i="1"/>
  <c r="S78" i="1"/>
  <c r="R78" i="1"/>
  <c r="U75" i="1"/>
  <c r="T75" i="1"/>
  <c r="S75" i="1"/>
  <c r="R75" i="1"/>
  <c r="U74" i="1"/>
  <c r="T74" i="1"/>
  <c r="S74" i="1"/>
  <c r="R74" i="1"/>
  <c r="U73" i="1"/>
  <c r="T73" i="1"/>
  <c r="S73" i="1"/>
  <c r="R73" i="1"/>
  <c r="U72" i="1"/>
  <c r="T72" i="1"/>
  <c r="S72" i="1"/>
  <c r="R72" i="1"/>
  <c r="U69" i="1"/>
  <c r="T69" i="1"/>
  <c r="S69" i="1"/>
  <c r="R69" i="1"/>
  <c r="U68" i="1"/>
  <c r="T68" i="1"/>
  <c r="S68" i="1"/>
  <c r="R68" i="1"/>
  <c r="U111" i="1"/>
  <c r="T111" i="1"/>
  <c r="S111" i="1"/>
  <c r="R111" i="1"/>
  <c r="U110" i="1"/>
  <c r="T110" i="1"/>
  <c r="S110" i="1"/>
  <c r="R110" i="1"/>
  <c r="U104" i="1"/>
  <c r="T104" i="1"/>
  <c r="S104" i="1"/>
  <c r="R104" i="1"/>
  <c r="U103" i="1"/>
  <c r="T103" i="1"/>
  <c r="S103" i="1"/>
  <c r="R103" i="1"/>
  <c r="U102" i="1"/>
  <c r="T102" i="1"/>
  <c r="S102" i="1"/>
  <c r="R102" i="1"/>
  <c r="U101" i="1"/>
  <c r="T101" i="1"/>
  <c r="S101" i="1"/>
  <c r="R101" i="1"/>
  <c r="U98" i="1"/>
  <c r="T98" i="1"/>
  <c r="S98" i="1"/>
  <c r="R98" i="1"/>
  <c r="U97" i="1"/>
  <c r="T97" i="1"/>
  <c r="S97" i="1"/>
  <c r="R97" i="1"/>
  <c r="U96" i="1"/>
  <c r="T96" i="1"/>
  <c r="S96" i="1"/>
  <c r="R96" i="1"/>
  <c r="U93" i="1"/>
  <c r="T93" i="1"/>
  <c r="S93" i="1"/>
  <c r="R93" i="1"/>
  <c r="U92" i="1"/>
  <c r="T92" i="1"/>
  <c r="S92" i="1"/>
  <c r="R92" i="1"/>
  <c r="U265" i="1"/>
  <c r="T265" i="1"/>
  <c r="S265" i="1"/>
  <c r="R265" i="1"/>
  <c r="U264" i="1"/>
  <c r="T264" i="1"/>
  <c r="S264" i="1"/>
  <c r="R264" i="1"/>
  <c r="U263" i="1"/>
  <c r="T263" i="1"/>
  <c r="S263" i="1"/>
  <c r="R263" i="1"/>
  <c r="U262" i="1"/>
  <c r="T262" i="1"/>
  <c r="S262" i="1"/>
  <c r="R262" i="1"/>
  <c r="U261" i="1"/>
  <c r="T261" i="1"/>
  <c r="S261" i="1"/>
  <c r="R261" i="1"/>
  <c r="U260" i="1"/>
  <c r="T260" i="1"/>
  <c r="S260" i="1"/>
  <c r="R260" i="1"/>
  <c r="U259" i="1"/>
  <c r="T259" i="1"/>
  <c r="S259" i="1"/>
  <c r="R259" i="1"/>
  <c r="U258" i="1"/>
  <c r="T258" i="1"/>
  <c r="S258" i="1"/>
  <c r="R258" i="1"/>
  <c r="U257" i="1"/>
  <c r="T257" i="1"/>
  <c r="S257" i="1"/>
  <c r="R257" i="1"/>
  <c r="U256" i="1"/>
  <c r="T256" i="1"/>
  <c r="S256" i="1"/>
  <c r="R256" i="1"/>
  <c r="U255" i="1"/>
  <c r="T255" i="1"/>
  <c r="S255" i="1"/>
  <c r="R255" i="1"/>
  <c r="U254" i="1"/>
  <c r="T254" i="1"/>
  <c r="S254" i="1"/>
  <c r="R254" i="1"/>
  <c r="R8" i="1"/>
  <c r="S8" i="1"/>
  <c r="T8" i="1"/>
  <c r="U8" i="1"/>
  <c r="R9" i="1"/>
  <c r="S9" i="1"/>
  <c r="T9" i="1"/>
  <c r="U9" i="1"/>
  <c r="R48" i="1"/>
  <c r="S48" i="1"/>
  <c r="T48" i="1"/>
  <c r="U48" i="1"/>
  <c r="R49" i="1"/>
  <c r="S49" i="1"/>
  <c r="T49" i="1"/>
  <c r="U49" i="1"/>
  <c r="R50" i="1"/>
  <c r="S50" i="1"/>
  <c r="T50" i="1"/>
  <c r="U50" i="1"/>
  <c r="R51" i="1"/>
  <c r="S51" i="1"/>
  <c r="T51" i="1"/>
  <c r="U51" i="1"/>
  <c r="R57" i="1"/>
  <c r="S57" i="1"/>
  <c r="T57" i="1"/>
  <c r="U57" i="1"/>
  <c r="R58" i="1"/>
  <c r="S58" i="1"/>
  <c r="T58" i="1"/>
  <c r="U58" i="1"/>
  <c r="R59" i="1"/>
  <c r="S59" i="1"/>
  <c r="T59" i="1"/>
  <c r="U59" i="1"/>
  <c r="R60" i="1"/>
  <c r="S60" i="1"/>
  <c r="T60" i="1"/>
  <c r="U60" i="1"/>
  <c r="R65" i="1"/>
  <c r="S65" i="1"/>
  <c r="T65" i="1"/>
  <c r="U65" i="1"/>
  <c r="R66" i="1"/>
  <c r="S66" i="1"/>
  <c r="T66" i="1"/>
  <c r="U66" i="1"/>
  <c r="R112" i="1"/>
  <c r="S112" i="1"/>
  <c r="T112" i="1"/>
  <c r="U112" i="1"/>
  <c r="R113" i="1"/>
  <c r="S113" i="1"/>
  <c r="T113" i="1"/>
  <c r="U113" i="1"/>
  <c r="R116" i="1"/>
  <c r="S116" i="1"/>
  <c r="T116" i="1"/>
  <c r="U116" i="1"/>
  <c r="R117" i="1"/>
  <c r="S117" i="1"/>
  <c r="T117" i="1"/>
  <c r="U117" i="1"/>
  <c r="R146" i="1"/>
  <c r="S146" i="1"/>
  <c r="T146" i="1"/>
  <c r="U146" i="1"/>
  <c r="R152" i="1"/>
  <c r="S152" i="1"/>
  <c r="T152" i="1"/>
  <c r="U152" i="1"/>
  <c r="R153" i="1"/>
  <c r="S153" i="1"/>
  <c r="T153" i="1"/>
  <c r="U153" i="1"/>
  <c r="R266" i="1"/>
  <c r="S266" i="1"/>
  <c r="T266" i="1"/>
  <c r="U266" i="1"/>
  <c r="R267" i="1"/>
  <c r="S267" i="1"/>
  <c r="T267" i="1"/>
  <c r="U267" i="1"/>
  <c r="R268" i="1"/>
  <c r="S268" i="1"/>
  <c r="T268" i="1"/>
  <c r="U268" i="1"/>
  <c r="R269" i="1"/>
  <c r="S269" i="1"/>
  <c r="T269" i="1"/>
  <c r="U269" i="1"/>
  <c r="R270" i="1"/>
  <c r="S270" i="1"/>
  <c r="T270" i="1"/>
  <c r="U270" i="1"/>
  <c r="R271" i="1"/>
  <c r="S271" i="1"/>
  <c r="T271" i="1"/>
  <c r="U271" i="1"/>
  <c r="R272" i="1"/>
  <c r="S272" i="1"/>
  <c r="T272" i="1"/>
  <c r="U272" i="1"/>
  <c r="R273" i="1"/>
  <c r="S273" i="1"/>
  <c r="T273" i="1"/>
  <c r="U273" i="1"/>
  <c r="R274" i="1"/>
  <c r="S274" i="1"/>
  <c r="T274" i="1"/>
  <c r="U274" i="1"/>
  <c r="R275" i="1"/>
  <c r="S275" i="1"/>
  <c r="T275" i="1"/>
  <c r="U275" i="1"/>
  <c r="R276" i="1"/>
  <c r="S276" i="1"/>
  <c r="T276" i="1"/>
  <c r="U276" i="1"/>
  <c r="R277" i="1"/>
  <c r="S277" i="1"/>
  <c r="T277" i="1"/>
  <c r="U277" i="1"/>
  <c r="R278" i="1"/>
  <c r="S278" i="1"/>
  <c r="T278" i="1"/>
  <c r="U278" i="1"/>
  <c r="R279" i="1"/>
  <c r="S279" i="1"/>
  <c r="T279" i="1"/>
  <c r="U279" i="1"/>
  <c r="R280" i="1"/>
  <c r="S280" i="1"/>
  <c r="T280" i="1"/>
  <c r="U280" i="1"/>
  <c r="R281" i="1"/>
  <c r="S281" i="1"/>
  <c r="T281" i="1"/>
  <c r="U281" i="1"/>
  <c r="R282" i="1"/>
  <c r="S282" i="1"/>
  <c r="T282" i="1"/>
  <c r="U282" i="1"/>
  <c r="R283" i="1"/>
  <c r="S283" i="1"/>
  <c r="T283" i="1"/>
  <c r="U283" i="1"/>
  <c r="R284" i="1"/>
  <c r="S284" i="1"/>
  <c r="T284" i="1"/>
  <c r="U284" i="1"/>
  <c r="R285" i="1"/>
  <c r="S285" i="1"/>
  <c r="T285" i="1"/>
  <c r="U285" i="1"/>
  <c r="R286" i="1"/>
  <c r="S286" i="1"/>
  <c r="T286" i="1"/>
  <c r="U286" i="1"/>
  <c r="R287" i="1"/>
  <c r="S287" i="1"/>
  <c r="T287" i="1"/>
  <c r="U287" i="1"/>
  <c r="R288" i="1"/>
  <c r="S288" i="1"/>
  <c r="T288" i="1"/>
  <c r="U288" i="1"/>
  <c r="R289" i="1"/>
  <c r="S289" i="1"/>
  <c r="T289" i="1"/>
  <c r="U289" i="1"/>
  <c r="U7" i="1"/>
  <c r="T7" i="1"/>
  <c r="S7" i="1"/>
  <c r="R7" i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90" i="1" l="1"/>
  <c r="M290" i="1"/>
  <c r="N290" i="1"/>
  <c r="O290" i="1"/>
  <c r="P290" i="1"/>
  <c r="Q290" i="1"/>
  <c r="K290" i="1"/>
  <c r="J290" i="1" l="1"/>
  <c r="L291" i="1" s="1"/>
  <c r="E290" i="1"/>
  <c r="F290" i="1"/>
  <c r="G290" i="1"/>
  <c r="H290" i="1"/>
  <c r="I290" i="1"/>
  <c r="D290" i="1"/>
  <c r="M291" i="1" l="1"/>
  <c r="K291" i="1"/>
  <c r="C290" i="1"/>
  <c r="D291" i="1" s="1"/>
  <c r="E291" i="1" l="1"/>
  <c r="F291" i="1"/>
</calcChain>
</file>

<file path=xl/sharedStrings.xml><?xml version="1.0" encoding="utf-8"?>
<sst xmlns="http://schemas.openxmlformats.org/spreadsheetml/2006/main" count="487" uniqueCount="242">
  <si>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</si>
  <si>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</si>
  <si>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</si>
  <si>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</si>
  <si>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</si>
  <si>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</si>
  <si>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</si>
  <si>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</si>
  <si>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</si>
  <si>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</si>
  <si>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</si>
  <si>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</si>
  <si>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</si>
  <si>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</si>
  <si>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</si>
  <si>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</si>
  <si>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</si>
  <si>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</si>
  <si>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</si>
  <si>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</si>
  <si>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</si>
  <si>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</si>
  <si>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</si>
  <si>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</si>
  <si>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</si>
  <si>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</si>
  <si>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</si>
  <si>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</si>
  <si>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</si>
  <si>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</si>
  <si>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</si>
  <si>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</si>
  <si>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</si>
  <si>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</si>
  <si>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</si>
  <si>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</si>
  <si>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</si>
  <si>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</si>
  <si>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</si>
  <si>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</si>
  <si>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</si>
  <si>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</si>
  <si>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</si>
  <si>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</si>
  <si>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</si>
  <si>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</si>
  <si>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연번</t>
    <phoneticPr fontId="1" type="noConversion"/>
  </si>
  <si>
    <t>대상시설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</si>
  <si>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</si>
  <si>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</si>
  <si>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</si>
  <si>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</si>
  <si>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</si>
  <si>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</si>
  <si>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</si>
  <si>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</si>
  <si>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</si>
  <si>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</si>
  <si>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</si>
  <si>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</si>
  <si>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</si>
  <si>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</si>
  <si>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</si>
  <si>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</si>
  <si>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</si>
  <si>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</si>
  <si>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</si>
  <si>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</si>
  <si>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</si>
  <si>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</si>
  <si>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</si>
  <si>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</si>
  <si>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</si>
  <si>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</si>
  <si>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</si>
  <si>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</si>
  <si>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</si>
  <si>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</si>
  <si>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</si>
  <si>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</si>
  <si>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</si>
  <si>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</si>
  <si>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</si>
  <si>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</si>
  <si>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</si>
  <si>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</si>
  <si>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</si>
  <si>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</si>
  <si>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</si>
  <si>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</si>
  <si>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</si>
  <si>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</si>
  <si>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</si>
  <si>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</si>
  <si>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</si>
  <si>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</si>
  <si>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</si>
  <si>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</si>
  <si>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</si>
  <si>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</si>
  <si>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</si>
  <si>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</si>
  <si>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</si>
  <si>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내부</t>
    <phoneticPr fontId="1" type="noConversion"/>
  </si>
  <si>
    <t>오류체크</t>
    <phoneticPr fontId="1" type="noConversion"/>
  </si>
  <si>
    <t>점자표지판
부적정</t>
    <phoneticPr fontId="1" type="noConversion"/>
  </si>
  <si>
    <t>점자블록
부적정</t>
    <phoneticPr fontId="1" type="noConversion"/>
  </si>
  <si>
    <t>점자블록
점검</t>
    <phoneticPr fontId="1" type="noConversion"/>
  </si>
  <si>
    <t>점자표지판
점검</t>
    <phoneticPr fontId="1" type="noConversion"/>
  </si>
  <si>
    <t>2021.06.09</t>
    <phoneticPr fontId="1" type="noConversion"/>
  </si>
  <si>
    <t>신혜원</t>
    <phoneticPr fontId="1" type="noConversion"/>
  </si>
  <si>
    <t>B2
계단</t>
    <phoneticPr fontId="1" type="noConversion"/>
  </si>
  <si>
    <t>B1
계단</t>
    <phoneticPr fontId="1" type="noConversion"/>
  </si>
  <si>
    <t>1층
계단</t>
    <phoneticPr fontId="1" type="noConversion"/>
  </si>
  <si>
    <t>2층
계단</t>
  </si>
  <si>
    <t>3층
계단</t>
  </si>
  <si>
    <t>4층
계단</t>
  </si>
  <si>
    <t>5층
계단</t>
  </si>
  <si>
    <t>6층
계단</t>
  </si>
  <si>
    <t>7층
계단</t>
  </si>
  <si>
    <t>8층
계단</t>
  </si>
  <si>
    <t>B1
화장실</t>
    <phoneticPr fontId="1" type="noConversion"/>
  </si>
  <si>
    <t>1층
화장실</t>
    <phoneticPr fontId="1" type="noConversion"/>
  </si>
  <si>
    <t>2층
화장실</t>
  </si>
  <si>
    <t>3층
화장실</t>
  </si>
  <si>
    <t>4층
화장실</t>
  </si>
  <si>
    <t>5층
화장실</t>
  </si>
  <si>
    <t>6층
화장실</t>
  </si>
  <si>
    <t>7층
화장실</t>
  </si>
  <si>
    <t>8층
화장실</t>
  </si>
  <si>
    <t>9층
화장실</t>
  </si>
  <si>
    <t>10층
화장실</t>
  </si>
  <si>
    <t>11층
화장실</t>
  </si>
  <si>
    <t>실내출입문
B1</t>
    <phoneticPr fontId="1" type="noConversion"/>
  </si>
  <si>
    <t>실내출입문
1층</t>
    <phoneticPr fontId="1" type="noConversion"/>
  </si>
  <si>
    <t>실내출입문
2층</t>
  </si>
  <si>
    <t>실내출입문
3층</t>
  </si>
  <si>
    <t>실내출입문
4층</t>
  </si>
  <si>
    <t>실내출입문
6층</t>
  </si>
  <si>
    <t>실내출입문
7층</t>
  </si>
  <si>
    <t>실내출입문
8층</t>
  </si>
  <si>
    <t>실내출입문
10층</t>
  </si>
  <si>
    <t>실내출입문
11층</t>
  </si>
  <si>
    <t>실내출입문
12층</t>
    <phoneticPr fontId="1" type="noConversion"/>
  </si>
  <si>
    <t>재난종합상황실</t>
    <phoneticPr fontId="1" type="noConversion"/>
  </si>
  <si>
    <t>군지휘소</t>
    <phoneticPr fontId="1" type="noConversion"/>
  </si>
  <si>
    <t>차량관리실</t>
    <phoneticPr fontId="1" type="noConversion"/>
  </si>
  <si>
    <t>체력단련실</t>
    <phoneticPr fontId="1" type="noConversion"/>
  </si>
  <si>
    <t>다용도체육실</t>
    <phoneticPr fontId="1" type="noConversion"/>
  </si>
  <si>
    <t>정보화교육장</t>
    <phoneticPr fontId="1" type="noConversion"/>
  </si>
  <si>
    <t>매점</t>
    <phoneticPr fontId="1" type="noConversion"/>
  </si>
  <si>
    <t>구내이용원</t>
    <phoneticPr fontId="1" type="noConversion"/>
  </si>
  <si>
    <t>심폐소생술교육장</t>
    <phoneticPr fontId="1" type="noConversion"/>
  </si>
  <si>
    <t>직장어린이집</t>
    <phoneticPr fontId="1" type="noConversion"/>
  </si>
  <si>
    <t>모유수유실</t>
    <phoneticPr fontId="1" type="noConversion"/>
  </si>
  <si>
    <t>징수과</t>
    <phoneticPr fontId="1" type="noConversion"/>
  </si>
  <si>
    <t>교육장</t>
    <phoneticPr fontId="1" type="noConversion"/>
  </si>
  <si>
    <t>시청각실</t>
    <phoneticPr fontId="1" type="noConversion"/>
  </si>
  <si>
    <t>실내출입문
5층</t>
    <phoneticPr fontId="1" type="noConversion"/>
  </si>
  <si>
    <t>마포구예비군
기동대</t>
    <phoneticPr fontId="1" type="noConversion"/>
  </si>
  <si>
    <t>서울금융복지
상담센터,
아동복지상담실,
법률상담</t>
    <phoneticPr fontId="1" type="noConversion"/>
  </si>
  <si>
    <t>전산정보과</t>
    <phoneticPr fontId="1" type="noConversion"/>
  </si>
  <si>
    <t>기획예산과</t>
    <phoneticPr fontId="1" type="noConversion"/>
  </si>
  <si>
    <t>대회의실</t>
    <phoneticPr fontId="1" type="noConversion"/>
  </si>
  <si>
    <t>감사담당관</t>
    <phoneticPr fontId="1" type="noConversion"/>
  </si>
  <si>
    <t>자치행정과</t>
    <phoneticPr fontId="1" type="noConversion"/>
  </si>
  <si>
    <t>지역경제과</t>
    <phoneticPr fontId="1" type="noConversion"/>
  </si>
  <si>
    <t>일자리지원과</t>
    <phoneticPr fontId="1" type="noConversion"/>
  </si>
  <si>
    <t>관광과</t>
    <phoneticPr fontId="1" type="noConversion"/>
  </si>
  <si>
    <t>환경과</t>
    <phoneticPr fontId="1" type="noConversion"/>
  </si>
  <si>
    <t>청소행정과</t>
    <phoneticPr fontId="1" type="noConversion"/>
  </si>
  <si>
    <t>서울시청노동조합
마포지부</t>
    <phoneticPr fontId="1" type="noConversion"/>
  </si>
  <si>
    <t>교육지원과</t>
    <phoneticPr fontId="1" type="noConversion"/>
  </si>
  <si>
    <t>민주평화통일자문
회의 마포구협의회</t>
    <phoneticPr fontId="1" type="noConversion"/>
  </si>
  <si>
    <t>도시안전과</t>
    <phoneticPr fontId="1" type="noConversion"/>
  </si>
  <si>
    <t>마포구립
하늘도서관</t>
    <phoneticPr fontId="1" type="noConversion"/>
  </si>
  <si>
    <t>회의실</t>
    <phoneticPr fontId="1" type="noConversion"/>
  </si>
  <si>
    <t>집중회의실</t>
    <phoneticPr fontId="1" type="noConversion"/>
  </si>
  <si>
    <t>실내출입문
9층</t>
    <phoneticPr fontId="1" type="noConversion"/>
  </si>
  <si>
    <t>구청장실</t>
    <phoneticPr fontId="1" type="noConversion"/>
  </si>
  <si>
    <t>홍보과</t>
    <phoneticPr fontId="1" type="noConversion"/>
  </si>
  <si>
    <t>직소민원실</t>
    <phoneticPr fontId="1" type="noConversion"/>
  </si>
  <si>
    <t>중회의실</t>
    <phoneticPr fontId="1" type="noConversion"/>
  </si>
  <si>
    <t>민원여권과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</si>
  <si>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</si>
  <si>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</si>
  <si>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</si>
  <si>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</si>
  <si>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</si>
  <si>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</si>
  <si>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</si>
  <si>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 xml:space="preserve">하 </t>
    <phoneticPr fontId="1" type="noConversion"/>
  </si>
  <si>
    <t>엘리베이터</t>
    <phoneticPr fontId="1" type="noConversion"/>
  </si>
  <si>
    <t>지하B2</t>
    <phoneticPr fontId="1" type="noConversion"/>
  </si>
  <si>
    <t>지하B1</t>
    <phoneticPr fontId="1" type="noConversion"/>
  </si>
  <si>
    <t>1층</t>
    <phoneticPr fontId="1" type="noConversion"/>
  </si>
  <si>
    <t>2층</t>
  </si>
  <si>
    <t>3층</t>
  </si>
  <si>
    <t>4층</t>
  </si>
  <si>
    <t>5층</t>
  </si>
  <si>
    <t>6층</t>
  </si>
  <si>
    <t>7층</t>
  </si>
  <si>
    <t>8층</t>
  </si>
  <si>
    <t>9층</t>
  </si>
  <si>
    <t>10층</t>
  </si>
  <si>
    <t>11층</t>
  </si>
  <si>
    <t>엘리베이터
(조도)</t>
    <phoneticPr fontId="1" type="noConversion"/>
  </si>
  <si>
    <t>에스컬레이터
1층</t>
    <phoneticPr fontId="1" type="noConversion"/>
  </si>
  <si>
    <t>대상시설                  마포구청</t>
    <phoneticPr fontId="1" type="noConversion"/>
  </si>
  <si>
    <t>점검일                     2021.06.09</t>
    <phoneticPr fontId="1" type="noConversion"/>
  </si>
  <si>
    <t>신혜원</t>
    <phoneticPr fontId="1" type="noConversion"/>
  </si>
  <si>
    <t xml:space="preserve">                     접근로 인근 화분 보행 장애물 이동조치</t>
    <phoneticPr fontId="1" type="noConversion"/>
  </si>
  <si>
    <t>교통행정과</t>
    <phoneticPr fontId="1" type="noConversion"/>
  </si>
  <si>
    <t>자원봉사센터</t>
    <phoneticPr fontId="1" type="noConversion"/>
  </si>
  <si>
    <t>자동차등록</t>
    <phoneticPr fontId="1" type="noConversion"/>
  </si>
  <si>
    <t>세무1과
세무2과</t>
    <phoneticPr fontId="1" type="noConversion"/>
  </si>
  <si>
    <t>건축과</t>
    <phoneticPr fontId="1" type="noConversion"/>
  </si>
  <si>
    <t>임대사업자 
민원신청장소</t>
    <phoneticPr fontId="1" type="noConversion"/>
  </si>
  <si>
    <t>회의실</t>
    <phoneticPr fontId="1" type="noConversion"/>
  </si>
  <si>
    <t>복지교육국장실
도시환경국장실
교통건설국장실</t>
    <phoneticPr fontId="1" type="noConversion"/>
  </si>
  <si>
    <t>재무과</t>
    <phoneticPr fontId="1" type="noConversion"/>
  </si>
  <si>
    <t>소회의실</t>
    <phoneticPr fontId="1" type="noConversion"/>
  </si>
  <si>
    <t>남수도1</t>
    <phoneticPr fontId="1" type="noConversion"/>
  </si>
  <si>
    <t>남수도2</t>
  </si>
  <si>
    <t>남수도2</t>
    <phoneticPr fontId="1" type="noConversion"/>
  </si>
  <si>
    <t>여수도1</t>
    <phoneticPr fontId="1" type="noConversion"/>
  </si>
  <si>
    <t>여수도2</t>
  </si>
  <si>
    <t>여수도2</t>
    <phoneticPr fontId="1" type="noConversion"/>
  </si>
  <si>
    <t>여수도3</t>
  </si>
  <si>
    <t>여수도4</t>
  </si>
  <si>
    <t>여수도5</t>
    <phoneticPr fontId="1" type="noConversion"/>
  </si>
  <si>
    <t>12층
화장실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</si>
  <si>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</si>
  <si>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</si>
  <si>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</si>
  <si>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</si>
  <si>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</si>
  <si>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</si>
  <si>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9층
계단</t>
    <phoneticPr fontId="1" type="noConversion"/>
  </si>
  <si>
    <t>10층
계단</t>
    <phoneticPr fontId="1" type="noConversion"/>
  </si>
  <si>
    <t>11층
계단</t>
    <phoneticPr fontId="1" type="noConversion"/>
  </si>
  <si>
    <t>상황실장실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</si>
</sst>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17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>
      <alignment vertical="center"/>
    </xf>
    <xf numFmtId="176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19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44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35" xfId="0" applyFont="1" applyFill="1" applyBorder="1" applyAlignment="1">
      <alignment horizontal="center" vertical="center"/>
    </xf>
    <xf numFmtId="0" fontId="10" fillId="4" borderId="4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35" xfId="0" applyFont="1" applyFill="1" applyBorder="1" applyAlignment="1">
      <alignment horizontal="center" vertical="center" wrapText="1"/>
    </xf>
    <xf numFmtId="0" fontId="13" fillId="4" borderId="37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45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13" fillId="4" borderId="49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4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35" xfId="0" applyFont="1" applyFill="1" applyBorder="1" applyAlignment="1">
      <alignment horizontal="center"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5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51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/>
    </xf>
    <xf numFmtId="0" fontId="13" fillId="4" borderId="5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3" fillId="4" borderId="51" xfId="0" applyFont="1" applyFill="1" applyBorder="1" applyAlignment="1">
      <alignment horizontal="center" vertical="center"/>
    </xf>
    <xf numFmtId="0" fontId="13" fillId="4" borderId="39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13" fillId="4" borderId="53" xfId="0" applyFon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4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0" fillId="4" borderId="37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177" fontId="13" fillId="0" borderId="9" xfId="1" applyNumberFormat="1" applyFont="1" applyBorder="1" applyAlignment="1">
      <alignment horizontal="center" vertical="center"/>
    </xf>
    <xf numFmtId="177" fontId="13" fillId="0" borderId="4" xfId="1" applyNumberFormat="1" applyFont="1" applyBorder="1" applyAlignment="1">
      <alignment horizontal="center" vertical="center"/>
    </xf>
    <xf numFmtId="177" fontId="13" fillId="0" borderId="5" xfId="1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77" fontId="13" fillId="0" borderId="0" xfId="1" applyNumberFormat="1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177" fontId="13" fillId="0" borderId="36" xfId="1" applyNumberFormat="1" applyFont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2" fillId="4" borderId="3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vertical="center" wrapText="1"/>
    </xf>
    <xf numFmtId="0" fontId="15" fillId="0" borderId="58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0" fillId="0" borderId="28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14" xfId="0" applyFont="1" applyBorder="1">
      <alignment vertical="center"/>
    </xf>
    <xf numFmtId="0" fontId="10" fillId="4" borderId="20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45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left" vertical="center" wrapText="1"/>
    </xf>
    <xf numFmtId="0" fontId="15" fillId="0" borderId="58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right" vertical="center" wrapText="1"/>
    </xf>
    <xf numFmtId="0" fontId="16" fillId="0" borderId="29" xfId="0" applyFont="1" applyBorder="1" applyAlignment="1">
      <alignment horizontal="right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2" borderId="59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0" borderId="46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0" fontId="13" fillId="3" borderId="44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13" fillId="4" borderId="48" xfId="0" applyFont="1" applyFill="1" applyBorder="1" applyAlignment="1">
      <alignment horizontal="center" vertical="center" wrapText="1"/>
    </xf>
    <xf numFmtId="0" fontId="13" fillId="4" borderId="4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56" xfId="0" applyFont="1" applyFill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  <xf numFmtId="0" fontId="14" fillId="4" borderId="34" xfId="0" applyFont="1" applyFill="1" applyBorder="1" applyAlignment="1">
      <alignment horizontal="center" vertical="center"/>
    </xf>
    <xf numFmtId="0" fontId="12" fillId="4" borderId="33" xfId="0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0" fontId="12" fillId="4" borderId="38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60" xfId="0" applyFont="1" applyFill="1" applyBorder="1" applyAlignment="1">
      <alignment horizontal="center" vertical="center"/>
    </xf>
    <xf numFmtId="0" fontId="12" fillId="4" borderId="5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2" fillId="4" borderId="37" xfId="0" applyFont="1" applyFill="1" applyBorder="1" applyAlignment="1">
      <alignment horizontal="center" vertical="center"/>
    </xf>
    <xf numFmtId="0" fontId="12" fillId="4" borderId="4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0" fontId="12" fillId="4" borderId="48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42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31" xfId="0" applyFont="1" applyFill="1" applyBorder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0" fontId="13" fillId="0" borderId="54" xfId="0" applyFont="1" applyFill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shrinkToFit="1"/>
    </xf>
    <xf numFmtId="0" fontId="10" fillId="0" borderId="34" xfId="0" applyFont="1" applyBorder="1" applyAlignment="1">
      <alignment horizontal="center" vertical="center" shrinkToFit="1"/>
    </xf>
    <xf numFmtId="0" fontId="10" fillId="0" borderId="35" xfId="0" applyFont="1" applyBorder="1" applyAlignment="1">
      <alignment horizontal="center" vertical="center" shrinkToFit="1"/>
    </xf>
    <xf numFmtId="0" fontId="12" fillId="4" borderId="10" xfId="0" applyFont="1" applyFill="1" applyBorder="1" applyAlignment="1">
      <alignment horizontal="center" vertical="center"/>
    </xf>
    <xf numFmtId="0" fontId="12" fillId="4" borderId="51" xfId="0" applyFont="1" applyFill="1" applyBorder="1" applyAlignment="1">
      <alignment horizontal="center" vertical="center"/>
    </xf>
    <xf numFmtId="0" fontId="13" fillId="3" borderId="46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4" borderId="52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3" fillId="4" borderId="61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 wrapText="1"/>
    </xf>
    <xf numFmtId="0" fontId="13" fillId="4" borderId="63" xfId="0" applyFont="1" applyFill="1" applyBorder="1" applyAlignment="1">
      <alignment horizontal="center" vertical="center" wrapText="1"/>
    </xf>
    <xf numFmtId="0" fontId="13" fillId="4" borderId="64" xfId="0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3" fillId="4" borderId="61" xfId="0" applyFont="1" applyFill="1" applyBorder="1" applyAlignment="1">
      <alignment horizontal="center"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3" fillId="3" borderId="4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53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41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13" fillId="0" borderId="5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45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L49"/>
  <sheetViews>
    <sheetView showGridLines="0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47" sqref="H47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2" width="9" style="1"/>
    <col min="13" max="16384" width="9" style="2"/>
  </cols>
  <sheetData>
    <row r="1" spans="1:12" ht="26.25" customHeight="1" x14ac:dyDescent="0.3">
      <c r="A1" s="257" t="s">
        <v>58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2" ht="3.75" customHeight="1" thickBot="1" x14ac:dyDescent="0.35">
      <c r="A2" s="274"/>
      <c r="B2" s="274"/>
      <c r="C2" s="274"/>
      <c r="D2" s="274"/>
      <c r="E2" s="274"/>
      <c r="F2" s="274"/>
      <c r="G2" s="274"/>
      <c r="H2" s="274"/>
      <c r="I2" s="274"/>
      <c r="J2" s="274"/>
    </row>
    <row r="3" spans="1:12" ht="20.100000000000001" customHeight="1" x14ac:dyDescent="0.3">
      <c r="A3" s="275" t="s">
        <v>208</v>
      </c>
      <c r="B3" s="276"/>
      <c r="C3" s="277"/>
      <c r="D3" s="281" t="s">
        <v>80</v>
      </c>
      <c r="E3" s="276"/>
      <c r="F3" s="276"/>
      <c r="G3" s="276"/>
      <c r="H3" s="276"/>
      <c r="I3" s="276"/>
      <c r="J3" s="282"/>
    </row>
    <row r="4" spans="1:12" ht="20.100000000000001" customHeight="1" x14ac:dyDescent="0.3">
      <c r="A4" s="278" t="s">
        <v>79</v>
      </c>
      <c r="B4" s="279"/>
      <c r="C4" s="280"/>
      <c r="D4" s="283" t="s">
        <v>81</v>
      </c>
      <c r="E4" s="283"/>
      <c r="F4" s="283"/>
      <c r="G4" s="283"/>
      <c r="H4" s="283"/>
      <c r="I4" s="283"/>
      <c r="J4" s="284"/>
    </row>
    <row r="5" spans="1:12" ht="20.100000000000001" customHeight="1" thickBot="1" x14ac:dyDescent="0.35">
      <c r="A5" s="297" t="s">
        <v>209</v>
      </c>
      <c r="B5" s="298"/>
      <c r="C5" s="298"/>
      <c r="D5" s="196" t="s">
        <v>82</v>
      </c>
      <c r="E5" s="197" t="s">
        <v>210</v>
      </c>
      <c r="F5" s="197"/>
      <c r="G5" s="197"/>
      <c r="H5" s="197"/>
      <c r="I5" s="299" t="s">
        <v>83</v>
      </c>
      <c r="J5" s="300"/>
    </row>
    <row r="6" spans="1:12" ht="20.100000000000001" customHeight="1" x14ac:dyDescent="0.3">
      <c r="A6" s="266" t="s">
        <v>11</v>
      </c>
      <c r="B6" s="267"/>
      <c r="C6" s="267"/>
      <c r="D6" s="267" t="s">
        <v>41</v>
      </c>
      <c r="E6" s="267"/>
      <c r="F6" s="267" t="s">
        <v>36</v>
      </c>
      <c r="G6" s="267"/>
      <c r="H6" s="270" t="s">
        <v>35</v>
      </c>
      <c r="I6" s="307" t="s">
        <v>63</v>
      </c>
      <c r="J6" s="272" t="s">
        <v>18</v>
      </c>
      <c r="K6" s="305" t="s">
        <v>37</v>
      </c>
    </row>
    <row r="7" spans="1:12" ht="20.100000000000001" customHeight="1" thickBot="1" x14ac:dyDescent="0.35">
      <c r="A7" s="268"/>
      <c r="B7" s="269"/>
      <c r="C7" s="269"/>
      <c r="D7" s="218" t="s">
        <v>39</v>
      </c>
      <c r="E7" s="218" t="s">
        <v>40</v>
      </c>
      <c r="F7" s="218" t="s">
        <v>16</v>
      </c>
      <c r="G7" s="218" t="s">
        <v>17</v>
      </c>
      <c r="H7" s="271"/>
      <c r="I7" s="308"/>
      <c r="J7" s="273"/>
      <c r="K7" s="305"/>
      <c r="L7" s="1" t="s">
        <v>104</v>
      </c>
    </row>
    <row r="8" spans="1:12" ht="20.100000000000001" customHeight="1" x14ac:dyDescent="0.3">
      <c r="A8" s="262" t="s">
        <v>12</v>
      </c>
      <c r="B8" s="260" t="s">
        <v>78</v>
      </c>
      <c r="C8" s="211" t="s">
        <v>14</v>
      </c>
      <c r="D8" s="211"/>
      <c r="E8" s="211">
        <v>1</v>
      </c>
      <c r="F8" s="211">
        <v>1</v>
      </c>
      <c r="G8" s="211"/>
      <c r="H8" s="211"/>
      <c r="I8" s="212"/>
      <c r="J8" s="213"/>
      <c r="K8" s="3" t="str">
        <f>IF(F8=1,"0",IF(G8=1,"1",IF(H8=1,"2",IF(I8=1,"3"))))</f>
        <v>0</v>
      </c>
      <c r="L8" s="1" t="str">
        <f>IF(SUM(F8:I8)=0,"미점검",IF(SUM(F8:I8)=1,"ok",IF(SUM(F8:I8)&gt;1,"오류")))</f>
        <v>ok</v>
      </c>
    </row>
    <row r="9" spans="1:12" ht="20.100000000000001" customHeight="1" x14ac:dyDescent="0.3">
      <c r="A9" s="263"/>
      <c r="B9" s="261"/>
      <c r="C9" s="201" t="s">
        <v>15</v>
      </c>
      <c r="D9" s="201"/>
      <c r="E9" s="201">
        <v>1</v>
      </c>
      <c r="F9" s="201">
        <v>1</v>
      </c>
      <c r="G9" s="201"/>
      <c r="H9" s="201"/>
      <c r="I9" s="202"/>
      <c r="J9" s="203"/>
      <c r="K9" s="3" t="str">
        <f t="shared" ref="K9:K48" si="0">IF(F9=1,"0",IF(G9=1,"1",IF(H9=1,"2",IF(I9=1,"3"))))</f>
        <v>0</v>
      </c>
      <c r="L9" s="1" t="str">
        <f t="shared" ref="L9:L48" si="1">IF(SUM(F9:I9)=0,"미점검",IF(SUM(F9:I9)=1,"ok",IF(SUM(F9:I9)&gt;1,"오류")))</f>
        <v>ok</v>
      </c>
    </row>
    <row r="10" spans="1:12" ht="20.100000000000001" customHeight="1" x14ac:dyDescent="0.3">
      <c r="A10" s="263"/>
      <c r="B10" s="259" t="s">
        <v>13</v>
      </c>
      <c r="C10" s="259"/>
      <c r="D10" s="204"/>
      <c r="E10" s="204">
        <v>1</v>
      </c>
      <c r="F10" s="204">
        <v>1</v>
      </c>
      <c r="G10" s="204"/>
      <c r="H10" s="204"/>
      <c r="I10" s="205"/>
      <c r="J10" s="206"/>
      <c r="K10" s="3" t="str">
        <f t="shared" si="0"/>
        <v>0</v>
      </c>
      <c r="L10" s="1" t="str">
        <f t="shared" si="1"/>
        <v>ok</v>
      </c>
    </row>
    <row r="11" spans="1:12" ht="20.100000000000001" customHeight="1" x14ac:dyDescent="0.3">
      <c r="A11" s="263"/>
      <c r="B11" s="261" t="s">
        <v>52</v>
      </c>
      <c r="C11" s="201" t="s">
        <v>20</v>
      </c>
      <c r="D11" s="201"/>
      <c r="E11" s="201">
        <v>1</v>
      </c>
      <c r="F11" s="201"/>
      <c r="G11" s="201"/>
      <c r="H11" s="201"/>
      <c r="I11" s="202">
        <v>1</v>
      </c>
      <c r="J11" s="203"/>
      <c r="K11" s="3" t="str">
        <f t="shared" si="0"/>
        <v>3</v>
      </c>
      <c r="L11" s="1" t="str">
        <f t="shared" si="1"/>
        <v>ok</v>
      </c>
    </row>
    <row r="12" spans="1:12" ht="20.100000000000001" customHeight="1" x14ac:dyDescent="0.3">
      <c r="A12" s="263"/>
      <c r="B12" s="261"/>
      <c r="C12" s="201" t="s">
        <v>38</v>
      </c>
      <c r="D12" s="201"/>
      <c r="E12" s="201">
        <v>1</v>
      </c>
      <c r="F12" s="201"/>
      <c r="G12" s="201"/>
      <c r="H12" s="201"/>
      <c r="I12" s="202">
        <v>1</v>
      </c>
      <c r="J12" s="207"/>
      <c r="K12" s="3" t="str">
        <f t="shared" si="0"/>
        <v>3</v>
      </c>
      <c r="L12" s="1" t="str">
        <f t="shared" si="1"/>
        <v>ok</v>
      </c>
    </row>
    <row r="13" spans="1:12" ht="20.100000000000001" customHeight="1" x14ac:dyDescent="0.3">
      <c r="A13" s="263"/>
      <c r="B13" s="261"/>
      <c r="C13" s="201" t="s">
        <v>59</v>
      </c>
      <c r="D13" s="201"/>
      <c r="E13" s="201">
        <v>1</v>
      </c>
      <c r="F13" s="201"/>
      <c r="G13" s="201"/>
      <c r="H13" s="201"/>
      <c r="I13" s="202">
        <v>1</v>
      </c>
      <c r="J13" s="203"/>
      <c r="K13" s="3" t="str">
        <f t="shared" si="0"/>
        <v>3</v>
      </c>
      <c r="L13" s="1" t="str">
        <f t="shared" si="1"/>
        <v>ok</v>
      </c>
    </row>
    <row r="14" spans="1:12" ht="20.100000000000001" customHeight="1" thickBot="1" x14ac:dyDescent="0.35">
      <c r="A14" s="264"/>
      <c r="B14" s="265" t="s">
        <v>19</v>
      </c>
      <c r="C14" s="265"/>
      <c r="D14" s="208"/>
      <c r="E14" s="208">
        <v>1</v>
      </c>
      <c r="F14" s="208"/>
      <c r="G14" s="208"/>
      <c r="H14" s="208"/>
      <c r="I14" s="209">
        <v>1</v>
      </c>
      <c r="J14" s="210"/>
      <c r="K14" s="3" t="str">
        <f t="shared" si="0"/>
        <v>3</v>
      </c>
      <c r="L14" s="1" t="str">
        <f t="shared" si="1"/>
        <v>ok</v>
      </c>
    </row>
    <row r="15" spans="1:12" ht="20.100000000000001" customHeight="1" x14ac:dyDescent="0.3">
      <c r="A15" s="262" t="s">
        <v>84</v>
      </c>
      <c r="B15" s="260" t="s">
        <v>60</v>
      </c>
      <c r="C15" s="211" t="s">
        <v>61</v>
      </c>
      <c r="D15" s="211"/>
      <c r="E15" s="211">
        <v>1</v>
      </c>
      <c r="F15" s="211"/>
      <c r="G15" s="211">
        <v>1</v>
      </c>
      <c r="H15" s="211"/>
      <c r="I15" s="212"/>
      <c r="J15" s="213"/>
      <c r="K15" s="3" t="str">
        <f t="shared" si="0"/>
        <v>1</v>
      </c>
      <c r="L15" s="1" t="str">
        <f t="shared" si="1"/>
        <v>ok</v>
      </c>
    </row>
    <row r="16" spans="1:12" ht="20.100000000000001" customHeight="1" x14ac:dyDescent="0.3">
      <c r="A16" s="263"/>
      <c r="B16" s="261"/>
      <c r="C16" s="201" t="s">
        <v>62</v>
      </c>
      <c r="D16" s="201"/>
      <c r="E16" s="201">
        <v>1</v>
      </c>
      <c r="F16" s="201"/>
      <c r="G16" s="201"/>
      <c r="H16" s="201">
        <v>1</v>
      </c>
      <c r="I16" s="202"/>
      <c r="J16" s="203"/>
      <c r="K16" s="3" t="str">
        <f t="shared" si="0"/>
        <v>2</v>
      </c>
      <c r="L16" s="1" t="str">
        <f t="shared" si="1"/>
        <v>ok</v>
      </c>
    </row>
    <row r="17" spans="1:12" ht="20.100000000000001" customHeight="1" x14ac:dyDescent="0.3">
      <c r="A17" s="263"/>
      <c r="B17" s="259" t="s">
        <v>21</v>
      </c>
      <c r="C17" s="259"/>
      <c r="D17" s="204"/>
      <c r="E17" s="204">
        <v>1</v>
      </c>
      <c r="F17" s="204"/>
      <c r="G17" s="204">
        <v>1</v>
      </c>
      <c r="H17" s="204"/>
      <c r="I17" s="205"/>
      <c r="J17" s="206"/>
      <c r="K17" s="3" t="str">
        <f t="shared" si="0"/>
        <v>1</v>
      </c>
      <c r="L17" s="1" t="str">
        <f t="shared" si="1"/>
        <v>ok</v>
      </c>
    </row>
    <row r="18" spans="1:12" ht="20.100000000000001" customHeight="1" x14ac:dyDescent="0.3">
      <c r="A18" s="263"/>
      <c r="B18" s="214" t="s">
        <v>22</v>
      </c>
      <c r="C18" s="201" t="s">
        <v>23</v>
      </c>
      <c r="D18" s="201"/>
      <c r="E18" s="201">
        <v>1</v>
      </c>
      <c r="F18" s="201">
        <v>1</v>
      </c>
      <c r="G18" s="201"/>
      <c r="H18" s="201"/>
      <c r="I18" s="202"/>
      <c r="J18" s="203"/>
      <c r="K18" s="3" t="str">
        <f t="shared" si="0"/>
        <v>0</v>
      </c>
      <c r="L18" s="1" t="str">
        <f t="shared" si="1"/>
        <v>ok</v>
      </c>
    </row>
    <row r="19" spans="1:12" ht="20.100000000000001" customHeight="1" x14ac:dyDescent="0.3">
      <c r="A19" s="263"/>
      <c r="B19" s="259" t="s">
        <v>22</v>
      </c>
      <c r="C19" s="259"/>
      <c r="D19" s="204"/>
      <c r="E19" s="204">
        <v>1</v>
      </c>
      <c r="F19" s="204">
        <v>1</v>
      </c>
      <c r="G19" s="204"/>
      <c r="H19" s="204"/>
      <c r="I19" s="205"/>
      <c r="J19" s="206"/>
      <c r="K19" s="3" t="str">
        <f t="shared" si="0"/>
        <v>0</v>
      </c>
      <c r="L19" s="1" t="str">
        <f t="shared" si="1"/>
        <v>ok</v>
      </c>
    </row>
    <row r="20" spans="1:12" ht="20.100000000000001" customHeight="1" x14ac:dyDescent="0.3">
      <c r="A20" s="263"/>
      <c r="B20" s="296" t="s">
        <v>24</v>
      </c>
      <c r="C20" s="201" t="s">
        <v>66</v>
      </c>
      <c r="D20" s="201"/>
      <c r="E20" s="201">
        <v>1</v>
      </c>
      <c r="F20" s="201"/>
      <c r="G20" s="201"/>
      <c r="H20" s="201"/>
      <c r="I20" s="202">
        <v>1</v>
      </c>
      <c r="J20" s="203"/>
      <c r="K20" s="3" t="str">
        <f t="shared" si="0"/>
        <v>3</v>
      </c>
      <c r="L20" s="1" t="str">
        <f t="shared" si="1"/>
        <v>ok</v>
      </c>
    </row>
    <row r="21" spans="1:12" ht="20.100000000000001" customHeight="1" x14ac:dyDescent="0.3">
      <c r="A21" s="263"/>
      <c r="B21" s="294"/>
      <c r="C21" s="201" t="s">
        <v>65</v>
      </c>
      <c r="D21" s="201"/>
      <c r="E21" s="201">
        <v>1</v>
      </c>
      <c r="F21" s="201">
        <v>1</v>
      </c>
      <c r="G21" s="201"/>
      <c r="H21" s="201"/>
      <c r="I21" s="202"/>
      <c r="J21" s="203"/>
      <c r="K21" s="3" t="str">
        <f t="shared" si="0"/>
        <v>0</v>
      </c>
      <c r="L21" s="1" t="str">
        <f t="shared" si="1"/>
        <v>ok</v>
      </c>
    </row>
    <row r="22" spans="1:12" ht="20.100000000000001" customHeight="1" x14ac:dyDescent="0.3">
      <c r="A22" s="263"/>
      <c r="B22" s="294"/>
      <c r="C22" s="201" t="s">
        <v>64</v>
      </c>
      <c r="D22" s="201"/>
      <c r="E22" s="201">
        <v>1</v>
      </c>
      <c r="F22" s="201"/>
      <c r="G22" s="201"/>
      <c r="H22" s="201">
        <v>1</v>
      </c>
      <c r="I22" s="202"/>
      <c r="J22" s="203"/>
      <c r="K22" s="3" t="str">
        <f t="shared" si="0"/>
        <v>2</v>
      </c>
      <c r="L22" s="1" t="str">
        <f t="shared" si="1"/>
        <v>ok</v>
      </c>
    </row>
    <row r="23" spans="1:12" ht="20.100000000000001" customHeight="1" x14ac:dyDescent="0.3">
      <c r="A23" s="263"/>
      <c r="B23" s="259" t="s">
        <v>24</v>
      </c>
      <c r="C23" s="259"/>
      <c r="D23" s="204"/>
      <c r="E23" s="204">
        <v>1</v>
      </c>
      <c r="F23" s="204"/>
      <c r="G23" s="204">
        <v>1</v>
      </c>
      <c r="H23" s="204"/>
      <c r="I23" s="205"/>
      <c r="J23" s="206"/>
      <c r="K23" s="3" t="str">
        <f t="shared" si="0"/>
        <v>1</v>
      </c>
      <c r="L23" s="1" t="str">
        <f t="shared" si="1"/>
        <v>ok</v>
      </c>
    </row>
    <row r="24" spans="1:12" ht="20.100000000000001" customHeight="1" x14ac:dyDescent="0.3">
      <c r="A24" s="263"/>
      <c r="B24" s="296" t="s">
        <v>25</v>
      </c>
      <c r="C24" s="201" t="s">
        <v>49</v>
      </c>
      <c r="D24" s="201"/>
      <c r="E24" s="201">
        <v>1</v>
      </c>
      <c r="F24" s="201">
        <v>1</v>
      </c>
      <c r="G24" s="201"/>
      <c r="H24" s="201"/>
      <c r="I24" s="202"/>
      <c r="J24" s="203"/>
      <c r="K24" s="3" t="str">
        <f t="shared" si="0"/>
        <v>0</v>
      </c>
      <c r="L24" s="1" t="str">
        <f t="shared" si="1"/>
        <v>ok</v>
      </c>
    </row>
    <row r="25" spans="1:12" ht="33" x14ac:dyDescent="0.3">
      <c r="A25" s="263"/>
      <c r="B25" s="294"/>
      <c r="C25" s="201" t="s">
        <v>67</v>
      </c>
      <c r="D25" s="201"/>
      <c r="E25" s="201">
        <v>1</v>
      </c>
      <c r="F25" s="201">
        <v>1</v>
      </c>
      <c r="G25" s="201"/>
      <c r="H25" s="201"/>
      <c r="I25" s="202"/>
      <c r="J25" s="203"/>
      <c r="K25" s="3" t="str">
        <f t="shared" si="0"/>
        <v>0</v>
      </c>
      <c r="L25" s="1" t="str">
        <f t="shared" si="1"/>
        <v>ok</v>
      </c>
    </row>
    <row r="26" spans="1:12" ht="20.100000000000001" customHeight="1" x14ac:dyDescent="0.3">
      <c r="A26" s="263"/>
      <c r="B26" s="294"/>
      <c r="C26" s="201" t="s">
        <v>68</v>
      </c>
      <c r="D26" s="201"/>
      <c r="E26" s="201">
        <v>1</v>
      </c>
      <c r="F26" s="201">
        <v>1</v>
      </c>
      <c r="G26" s="201"/>
      <c r="H26" s="201"/>
      <c r="I26" s="202"/>
      <c r="J26" s="203"/>
      <c r="K26" s="3" t="str">
        <f t="shared" si="0"/>
        <v>0</v>
      </c>
      <c r="L26" s="1" t="str">
        <f t="shared" si="1"/>
        <v>ok</v>
      </c>
    </row>
    <row r="27" spans="1:12" ht="49.5" x14ac:dyDescent="0.3">
      <c r="A27" s="263"/>
      <c r="B27" s="294"/>
      <c r="C27" s="201" t="s">
        <v>69</v>
      </c>
      <c r="D27" s="201"/>
      <c r="E27" s="201">
        <v>1</v>
      </c>
      <c r="F27" s="201"/>
      <c r="G27" s="201">
        <v>1</v>
      </c>
      <c r="H27" s="201"/>
      <c r="I27" s="202"/>
      <c r="J27" s="203"/>
      <c r="K27" s="3" t="str">
        <f t="shared" si="0"/>
        <v>1</v>
      </c>
      <c r="L27" s="1" t="str">
        <f t="shared" si="1"/>
        <v>ok</v>
      </c>
    </row>
    <row r="28" spans="1:12" ht="20.100000000000001" customHeight="1" x14ac:dyDescent="0.3">
      <c r="A28" s="263"/>
      <c r="B28" s="294"/>
      <c r="C28" s="201" t="s">
        <v>50</v>
      </c>
      <c r="D28" s="201"/>
      <c r="E28" s="201">
        <v>1</v>
      </c>
      <c r="F28" s="201"/>
      <c r="G28" s="201"/>
      <c r="H28" s="201"/>
      <c r="I28" s="202">
        <v>1</v>
      </c>
      <c r="J28" s="203"/>
      <c r="K28" s="3" t="str">
        <f t="shared" si="0"/>
        <v>3</v>
      </c>
      <c r="L28" s="1" t="str">
        <f t="shared" si="1"/>
        <v>ok</v>
      </c>
    </row>
    <row r="29" spans="1:12" ht="20.100000000000001" customHeight="1" x14ac:dyDescent="0.3">
      <c r="A29" s="263"/>
      <c r="B29" s="295"/>
      <c r="C29" s="219" t="s">
        <v>94</v>
      </c>
      <c r="D29" s="219"/>
      <c r="E29" s="219">
        <v>1</v>
      </c>
      <c r="F29" s="219"/>
      <c r="G29" s="219">
        <v>1</v>
      </c>
      <c r="H29" s="219"/>
      <c r="I29" s="202"/>
      <c r="J29" s="203"/>
      <c r="K29" s="3" t="str">
        <f t="shared" si="0"/>
        <v>1</v>
      </c>
      <c r="L29" s="1" t="str">
        <f t="shared" si="1"/>
        <v>ok</v>
      </c>
    </row>
    <row r="30" spans="1:12" ht="20.100000000000001" customHeight="1" x14ac:dyDescent="0.3">
      <c r="A30" s="263"/>
      <c r="B30" s="259" t="s">
        <v>25</v>
      </c>
      <c r="C30" s="259"/>
      <c r="D30" s="204"/>
      <c r="E30" s="204">
        <v>1</v>
      </c>
      <c r="F30" s="204"/>
      <c r="G30" s="204">
        <v>1</v>
      </c>
      <c r="H30" s="204"/>
      <c r="I30" s="205"/>
      <c r="J30" s="206"/>
      <c r="K30" s="3" t="str">
        <f t="shared" si="0"/>
        <v>1</v>
      </c>
      <c r="L30" s="1" t="str">
        <f t="shared" si="1"/>
        <v>ok</v>
      </c>
    </row>
    <row r="31" spans="1:12" ht="20.100000000000001" customHeight="1" x14ac:dyDescent="0.3">
      <c r="A31" s="263"/>
      <c r="B31" s="201" t="s">
        <v>89</v>
      </c>
      <c r="C31" s="201" t="s">
        <v>70</v>
      </c>
      <c r="D31" s="201"/>
      <c r="E31" s="201">
        <v>1</v>
      </c>
      <c r="F31" s="201"/>
      <c r="G31" s="201"/>
      <c r="H31" s="201">
        <v>1</v>
      </c>
      <c r="I31" s="202"/>
      <c r="J31" s="203"/>
      <c r="K31" s="3" t="str">
        <f t="shared" si="0"/>
        <v>2</v>
      </c>
      <c r="L31" s="1" t="str">
        <f t="shared" si="1"/>
        <v>ok</v>
      </c>
    </row>
    <row r="32" spans="1:12" ht="20.100000000000001" customHeight="1" x14ac:dyDescent="0.3">
      <c r="A32" s="263"/>
      <c r="B32" s="259" t="s">
        <v>26</v>
      </c>
      <c r="C32" s="259"/>
      <c r="D32" s="204"/>
      <c r="E32" s="204">
        <v>1</v>
      </c>
      <c r="F32" s="204"/>
      <c r="G32" s="204"/>
      <c r="H32" s="204">
        <v>1</v>
      </c>
      <c r="I32" s="205"/>
      <c r="J32" s="206"/>
      <c r="K32" s="3" t="str">
        <f t="shared" si="0"/>
        <v>2</v>
      </c>
      <c r="L32" s="1" t="str">
        <f t="shared" si="1"/>
        <v>ok</v>
      </c>
    </row>
    <row r="33" spans="1:12" ht="20.100000000000001" customHeight="1" x14ac:dyDescent="0.3">
      <c r="A33" s="263"/>
      <c r="B33" s="201" t="s">
        <v>27</v>
      </c>
      <c r="C33" s="201" t="s">
        <v>66</v>
      </c>
      <c r="D33" s="201"/>
      <c r="E33" s="201">
        <v>1</v>
      </c>
      <c r="F33" s="201"/>
      <c r="G33" s="201"/>
      <c r="H33" s="201"/>
      <c r="I33" s="202">
        <v>1</v>
      </c>
      <c r="J33" s="203"/>
      <c r="K33" s="3" t="str">
        <f t="shared" si="0"/>
        <v>3</v>
      </c>
      <c r="L33" s="1" t="str">
        <f t="shared" si="1"/>
        <v>ok</v>
      </c>
    </row>
    <row r="34" spans="1:12" ht="20.100000000000001" customHeight="1" thickBot="1" x14ac:dyDescent="0.35">
      <c r="A34" s="264"/>
      <c r="B34" s="265" t="s">
        <v>27</v>
      </c>
      <c r="C34" s="265"/>
      <c r="D34" s="208"/>
      <c r="E34" s="208">
        <v>1</v>
      </c>
      <c r="F34" s="208"/>
      <c r="G34" s="208"/>
      <c r="H34" s="208"/>
      <c r="I34" s="209">
        <v>1</v>
      </c>
      <c r="J34" s="210"/>
      <c r="K34" s="3" t="str">
        <f t="shared" si="0"/>
        <v>3</v>
      </c>
      <c r="L34" s="1" t="str">
        <f t="shared" si="1"/>
        <v>ok</v>
      </c>
    </row>
    <row r="35" spans="1:12" ht="20.100000000000001" customHeight="1" x14ac:dyDescent="0.3">
      <c r="A35" s="262" t="s">
        <v>28</v>
      </c>
      <c r="B35" s="293" t="s">
        <v>29</v>
      </c>
      <c r="C35" s="211" t="s">
        <v>71</v>
      </c>
      <c r="D35" s="211"/>
      <c r="E35" s="211">
        <v>1</v>
      </c>
      <c r="F35" s="211"/>
      <c r="G35" s="211">
        <v>1</v>
      </c>
      <c r="H35" s="211"/>
      <c r="I35" s="212"/>
      <c r="J35" s="213"/>
      <c r="K35" s="3" t="str">
        <f t="shared" si="0"/>
        <v>1</v>
      </c>
      <c r="L35" s="1" t="str">
        <f t="shared" si="1"/>
        <v>ok</v>
      </c>
    </row>
    <row r="36" spans="1:12" ht="20.100000000000001" customHeight="1" x14ac:dyDescent="0.3">
      <c r="A36" s="263"/>
      <c r="B36" s="294"/>
      <c r="C36" s="201" t="s">
        <v>72</v>
      </c>
      <c r="D36" s="201"/>
      <c r="E36" s="201">
        <v>1</v>
      </c>
      <c r="F36" s="201"/>
      <c r="G36" s="201">
        <v>1</v>
      </c>
      <c r="H36" s="201"/>
      <c r="I36" s="202"/>
      <c r="J36" s="203"/>
      <c r="K36" s="3" t="str">
        <f t="shared" si="0"/>
        <v>1</v>
      </c>
      <c r="L36" s="1" t="str">
        <f t="shared" si="1"/>
        <v>ok</v>
      </c>
    </row>
    <row r="37" spans="1:12" ht="20.100000000000001" customHeight="1" x14ac:dyDescent="0.3">
      <c r="A37" s="306"/>
      <c r="B37" s="295"/>
      <c r="C37" s="220" t="s">
        <v>92</v>
      </c>
      <c r="D37" s="220"/>
      <c r="E37" s="220">
        <v>1</v>
      </c>
      <c r="F37" s="220"/>
      <c r="G37" s="220">
        <v>1</v>
      </c>
      <c r="H37" s="220"/>
      <c r="I37" s="228"/>
      <c r="J37" s="229"/>
      <c r="K37" s="3" t="str">
        <f t="shared" si="0"/>
        <v>1</v>
      </c>
      <c r="L37" s="1" t="str">
        <f t="shared" si="1"/>
        <v>ok</v>
      </c>
    </row>
    <row r="38" spans="1:12" ht="20.100000000000001" customHeight="1" thickBot="1" x14ac:dyDescent="0.35">
      <c r="A38" s="264"/>
      <c r="B38" s="265" t="s">
        <v>29</v>
      </c>
      <c r="C38" s="265"/>
      <c r="D38" s="208"/>
      <c r="E38" s="208">
        <v>1</v>
      </c>
      <c r="F38" s="208"/>
      <c r="G38" s="208">
        <v>1</v>
      </c>
      <c r="H38" s="208"/>
      <c r="I38" s="209"/>
      <c r="J38" s="210"/>
      <c r="K38" s="3" t="str">
        <f t="shared" si="0"/>
        <v>1</v>
      </c>
      <c r="L38" s="1" t="str">
        <f t="shared" si="1"/>
        <v>ok</v>
      </c>
    </row>
    <row r="39" spans="1:12" ht="20.100000000000001" customHeight="1" x14ac:dyDescent="0.3">
      <c r="A39" s="301" t="s">
        <v>30</v>
      </c>
      <c r="B39" s="217" t="s">
        <v>31</v>
      </c>
      <c r="C39" s="217" t="s">
        <v>73</v>
      </c>
      <c r="D39" s="211"/>
      <c r="E39" s="211">
        <v>1</v>
      </c>
      <c r="F39" s="211"/>
      <c r="G39" s="211">
        <v>1</v>
      </c>
      <c r="H39" s="211"/>
      <c r="I39" s="212"/>
      <c r="J39" s="213"/>
      <c r="K39" s="3" t="str">
        <f t="shared" si="0"/>
        <v>1</v>
      </c>
      <c r="L39" s="1" t="str">
        <f t="shared" si="1"/>
        <v>ok</v>
      </c>
    </row>
    <row r="40" spans="1:12" ht="20.100000000000001" customHeight="1" x14ac:dyDescent="0.3">
      <c r="A40" s="302"/>
      <c r="B40" s="259" t="s">
        <v>31</v>
      </c>
      <c r="C40" s="259"/>
      <c r="D40" s="204"/>
      <c r="E40" s="204">
        <v>1</v>
      </c>
      <c r="F40" s="204"/>
      <c r="G40" s="204">
        <v>1</v>
      </c>
      <c r="H40" s="204"/>
      <c r="I40" s="205"/>
      <c r="J40" s="206"/>
      <c r="K40" s="3" t="str">
        <f t="shared" si="0"/>
        <v>1</v>
      </c>
      <c r="L40" s="1" t="str">
        <f t="shared" si="1"/>
        <v>ok</v>
      </c>
    </row>
    <row r="41" spans="1:12" ht="20.100000000000001" customHeight="1" x14ac:dyDescent="0.3">
      <c r="A41" s="302"/>
      <c r="B41" s="289" t="s">
        <v>51</v>
      </c>
      <c r="C41" s="215" t="s">
        <v>75</v>
      </c>
      <c r="D41" s="201"/>
      <c r="E41" s="201">
        <v>1</v>
      </c>
      <c r="F41" s="201">
        <v>1</v>
      </c>
      <c r="G41" s="201"/>
      <c r="H41" s="201"/>
      <c r="I41" s="202"/>
      <c r="J41" s="203"/>
      <c r="K41" s="3" t="str">
        <f t="shared" si="0"/>
        <v>0</v>
      </c>
      <c r="L41" s="1" t="str">
        <f t="shared" si="1"/>
        <v>ok</v>
      </c>
    </row>
    <row r="42" spans="1:12" ht="20.100000000000001" customHeight="1" x14ac:dyDescent="0.3">
      <c r="A42" s="302"/>
      <c r="B42" s="289"/>
      <c r="C42" s="215" t="s">
        <v>74</v>
      </c>
      <c r="D42" s="201"/>
      <c r="E42" s="201">
        <v>1</v>
      </c>
      <c r="F42" s="201">
        <v>1</v>
      </c>
      <c r="G42" s="201"/>
      <c r="H42" s="201"/>
      <c r="I42" s="202"/>
      <c r="J42" s="203"/>
      <c r="K42" s="3" t="str">
        <f t="shared" si="0"/>
        <v>0</v>
      </c>
      <c r="L42" s="1" t="str">
        <f t="shared" si="1"/>
        <v>ok</v>
      </c>
    </row>
    <row r="43" spans="1:12" ht="20.100000000000001" customHeight="1" thickBot="1" x14ac:dyDescent="0.35">
      <c r="A43" s="302"/>
      <c r="B43" s="265" t="s">
        <v>34</v>
      </c>
      <c r="C43" s="265"/>
      <c r="D43" s="208"/>
      <c r="E43" s="208">
        <v>1</v>
      </c>
      <c r="F43" s="208">
        <v>1</v>
      </c>
      <c r="G43" s="208"/>
      <c r="H43" s="208"/>
      <c r="I43" s="209"/>
      <c r="J43" s="210"/>
      <c r="K43" s="3" t="str">
        <f t="shared" si="0"/>
        <v>0</v>
      </c>
      <c r="L43" s="1" t="str">
        <f t="shared" si="1"/>
        <v>ok</v>
      </c>
    </row>
    <row r="44" spans="1:12" ht="17.100000000000001" customHeight="1" x14ac:dyDescent="0.3">
      <c r="A44" s="302"/>
      <c r="B44" s="309" t="s">
        <v>90</v>
      </c>
      <c r="C44" s="310"/>
      <c r="D44" s="222"/>
      <c r="E44" s="222">
        <v>1</v>
      </c>
      <c r="F44" s="222"/>
      <c r="G44" s="222">
        <v>1</v>
      </c>
      <c r="H44" s="222"/>
      <c r="I44" s="223"/>
      <c r="J44" s="224"/>
      <c r="K44" s="3" t="str">
        <f t="shared" si="0"/>
        <v>1</v>
      </c>
      <c r="L44" s="1" t="str">
        <f t="shared" si="1"/>
        <v>ok</v>
      </c>
    </row>
    <row r="45" spans="1:12" ht="17.100000000000001" customHeight="1" thickBot="1" x14ac:dyDescent="0.35">
      <c r="A45" s="303"/>
      <c r="B45" s="292" t="s">
        <v>91</v>
      </c>
      <c r="C45" s="292"/>
      <c r="D45" s="225"/>
      <c r="E45" s="225">
        <v>1</v>
      </c>
      <c r="F45" s="225"/>
      <c r="G45" s="225">
        <v>1</v>
      </c>
      <c r="H45" s="225"/>
      <c r="I45" s="226"/>
      <c r="J45" s="227"/>
      <c r="K45" s="3" t="str">
        <f t="shared" si="0"/>
        <v>1</v>
      </c>
      <c r="L45" s="1" t="str">
        <f t="shared" si="1"/>
        <v>ok</v>
      </c>
    </row>
    <row r="46" spans="1:12" ht="20.100000000000001" customHeight="1" x14ac:dyDescent="0.3">
      <c r="A46" s="262" t="s">
        <v>32</v>
      </c>
      <c r="B46" s="288" t="s">
        <v>76</v>
      </c>
      <c r="C46" s="288"/>
      <c r="D46" s="211"/>
      <c r="E46" s="211">
        <v>1</v>
      </c>
      <c r="F46" s="211">
        <v>1</v>
      </c>
      <c r="G46" s="211"/>
      <c r="H46" s="211"/>
      <c r="I46" s="212"/>
      <c r="J46" s="213"/>
      <c r="K46" s="3" t="str">
        <f t="shared" si="0"/>
        <v>0</v>
      </c>
      <c r="L46" s="1" t="str">
        <f t="shared" si="1"/>
        <v>ok</v>
      </c>
    </row>
    <row r="47" spans="1:12" ht="20.100000000000001" customHeight="1" x14ac:dyDescent="0.3">
      <c r="A47" s="304"/>
      <c r="B47" s="290" t="s">
        <v>77</v>
      </c>
      <c r="C47" s="291"/>
      <c r="D47" s="198"/>
      <c r="E47" s="198">
        <v>1</v>
      </c>
      <c r="F47" s="198"/>
      <c r="G47" s="198"/>
      <c r="H47" s="198">
        <v>1</v>
      </c>
      <c r="I47" s="199"/>
      <c r="J47" s="200"/>
      <c r="K47" s="3" t="str">
        <f t="shared" si="0"/>
        <v>2</v>
      </c>
      <c r="L47" s="1" t="str">
        <f t="shared" si="1"/>
        <v>ok</v>
      </c>
    </row>
    <row r="48" spans="1:12" ht="20.100000000000001" customHeight="1" thickBot="1" x14ac:dyDescent="0.35">
      <c r="A48" s="264"/>
      <c r="B48" s="265" t="s">
        <v>42</v>
      </c>
      <c r="C48" s="265"/>
      <c r="D48" s="208"/>
      <c r="E48" s="208">
        <v>1</v>
      </c>
      <c r="F48" s="208"/>
      <c r="G48" s="208">
        <v>1</v>
      </c>
      <c r="H48" s="208"/>
      <c r="I48" s="209"/>
      <c r="J48" s="210"/>
      <c r="K48" s="3" t="str">
        <f t="shared" si="0"/>
        <v>1</v>
      </c>
      <c r="L48" s="1" t="str">
        <f t="shared" si="1"/>
        <v>ok</v>
      </c>
    </row>
    <row r="49" spans="1:11" ht="66.75" customHeight="1" thickBot="1" x14ac:dyDescent="0.35">
      <c r="A49" s="216" t="s">
        <v>33</v>
      </c>
      <c r="B49" s="285" t="s">
        <v>211</v>
      </c>
      <c r="C49" s="285"/>
      <c r="D49" s="285"/>
      <c r="E49" s="285"/>
      <c r="F49" s="285"/>
      <c r="G49" s="285"/>
      <c r="H49" s="285"/>
      <c r="I49" s="286"/>
      <c r="J49" s="28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297"/>
  <sheetViews>
    <sheetView tabSelected="1" view="pageBreakPreview" zoomScaleNormal="100" zoomScaleSheetLayoutView="100" workbookViewId="0">
      <pane ySplit="6" topLeftCell="A271" activePane="bottomLeft" state="frozen"/>
      <selection pane="bottomLeft" activeCell="D126" sqref="D12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2.875" style="1" customWidth="1"/>
    <col min="4" max="4" width="5.75" style="1" customWidth="1"/>
    <col min="5" max="5" width="5.875" style="1" customWidth="1"/>
    <col min="6" max="6" width="4.625" style="1" customWidth="1"/>
    <col min="7" max="9" width="5.125" style="1" customWidth="1"/>
    <col min="10" max="10" width="9.625" style="2" customWidth="1"/>
    <col min="11" max="11" width="5.25" style="2" customWidth="1"/>
    <col min="12" max="12" width="5.7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2" t="s">
        <v>43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6"/>
    </row>
    <row r="2" spans="1:24" ht="12" x14ac:dyDescent="0.3">
      <c r="A2" s="11"/>
      <c r="B2" s="11"/>
      <c r="C2" s="11"/>
      <c r="D2" s="11"/>
      <c r="E2" s="11"/>
      <c r="F2" s="11"/>
      <c r="G2" s="12"/>
      <c r="H2" s="13"/>
      <c r="I2" s="14"/>
      <c r="J2" s="15"/>
      <c r="K2" s="15"/>
      <c r="L2" s="15"/>
      <c r="M2" s="15"/>
      <c r="N2" s="15"/>
      <c r="O2" s="16" t="s">
        <v>10</v>
      </c>
      <c r="P2" s="378" t="s">
        <v>109</v>
      </c>
      <c r="Q2" s="378"/>
      <c r="R2" s="4"/>
    </row>
    <row r="3" spans="1:24" ht="12.75" thickBot="1" x14ac:dyDescent="0.35">
      <c r="A3" s="17"/>
      <c r="B3" s="17"/>
      <c r="C3" s="17"/>
      <c r="D3" s="17"/>
      <c r="E3" s="17"/>
      <c r="F3" s="17"/>
      <c r="G3" s="11"/>
      <c r="H3" s="14"/>
      <c r="I3" s="14"/>
      <c r="J3" s="15"/>
      <c r="K3" s="15"/>
      <c r="L3" s="15"/>
      <c r="M3" s="15"/>
      <c r="N3" s="15"/>
      <c r="O3" s="18" t="s">
        <v>9</v>
      </c>
      <c r="P3" s="379" t="s">
        <v>110</v>
      </c>
      <c r="Q3" s="379"/>
      <c r="R3" s="5"/>
    </row>
    <row r="4" spans="1:24" s="1" customFormat="1" ht="12.75" thickBot="1" x14ac:dyDescent="0.35">
      <c r="A4" s="367" t="s">
        <v>0</v>
      </c>
      <c r="B4" s="367" t="s">
        <v>5</v>
      </c>
      <c r="C4" s="374" t="s">
        <v>102</v>
      </c>
      <c r="D4" s="375"/>
      <c r="E4" s="375"/>
      <c r="F4" s="375"/>
      <c r="G4" s="375"/>
      <c r="H4" s="375"/>
      <c r="I4" s="376"/>
      <c r="J4" s="374" t="s">
        <v>6</v>
      </c>
      <c r="K4" s="375"/>
      <c r="L4" s="375"/>
      <c r="M4" s="375"/>
      <c r="N4" s="375"/>
      <c r="O4" s="375"/>
      <c r="P4" s="375"/>
      <c r="Q4" s="376"/>
      <c r="R4" s="325"/>
      <c r="S4" s="325"/>
      <c r="T4" s="325"/>
      <c r="U4" s="325"/>
      <c r="V4" s="325"/>
      <c r="W4" s="325"/>
      <c r="X4" s="325"/>
    </row>
    <row r="5" spans="1:24" s="1" customFormat="1" ht="12" x14ac:dyDescent="0.3">
      <c r="A5" s="368"/>
      <c r="B5" s="368"/>
      <c r="C5" s="367" t="s">
        <v>2</v>
      </c>
      <c r="D5" s="377" t="s">
        <v>1</v>
      </c>
      <c r="E5" s="370" t="s">
        <v>3</v>
      </c>
      <c r="F5" s="372" t="s">
        <v>7</v>
      </c>
      <c r="G5" s="341" t="s">
        <v>8</v>
      </c>
      <c r="H5" s="341"/>
      <c r="I5" s="342"/>
      <c r="J5" s="363" t="s">
        <v>2</v>
      </c>
      <c r="K5" s="365" t="s">
        <v>1</v>
      </c>
      <c r="L5" s="339" t="s">
        <v>3</v>
      </c>
      <c r="M5" s="340" t="s">
        <v>7</v>
      </c>
      <c r="N5" s="338" t="s">
        <v>8</v>
      </c>
      <c r="O5" s="339"/>
      <c r="P5" s="339"/>
      <c r="Q5" s="340"/>
      <c r="R5" s="337" t="s">
        <v>108</v>
      </c>
      <c r="S5" s="337" t="s">
        <v>105</v>
      </c>
      <c r="T5" s="337" t="s">
        <v>107</v>
      </c>
      <c r="U5" s="337" t="s">
        <v>106</v>
      </c>
      <c r="V5" s="324"/>
      <c r="W5" s="324"/>
      <c r="X5" s="324"/>
    </row>
    <row r="6" spans="1:24" s="1" customFormat="1" ht="24.75" thickBot="1" x14ac:dyDescent="0.35">
      <c r="A6" s="369"/>
      <c r="B6" s="369"/>
      <c r="C6" s="369"/>
      <c r="D6" s="347"/>
      <c r="E6" s="371"/>
      <c r="F6" s="373"/>
      <c r="G6" s="193" t="s">
        <v>53</v>
      </c>
      <c r="H6" s="194" t="s">
        <v>54</v>
      </c>
      <c r="I6" s="195" t="s">
        <v>55</v>
      </c>
      <c r="J6" s="364"/>
      <c r="K6" s="327"/>
      <c r="L6" s="329"/>
      <c r="M6" s="366"/>
      <c r="N6" s="193" t="s">
        <v>56</v>
      </c>
      <c r="O6" s="194" t="s">
        <v>57</v>
      </c>
      <c r="P6" s="194" t="s">
        <v>53</v>
      </c>
      <c r="Q6" s="195" t="s">
        <v>55</v>
      </c>
      <c r="R6" s="324"/>
      <c r="S6" s="324"/>
      <c r="T6" s="324"/>
      <c r="U6" s="324"/>
      <c r="V6" s="7"/>
      <c r="W6" s="7"/>
      <c r="X6" s="7"/>
    </row>
    <row r="7" spans="1:24" s="1" customFormat="1" ht="16.149999999999999" customHeight="1" thickBot="1" x14ac:dyDescent="0.35">
      <c r="A7" s="19">
        <v>1</v>
      </c>
      <c r="B7" s="254" t="s">
        <v>85</v>
      </c>
      <c r="C7" s="10"/>
      <c r="D7" s="20"/>
      <c r="E7" s="21"/>
      <c r="F7" s="22"/>
      <c r="G7" s="23"/>
      <c r="H7" s="21"/>
      <c r="I7" s="22"/>
      <c r="J7" s="24" t="s">
        <v>78</v>
      </c>
      <c r="K7" s="25"/>
      <c r="L7" s="26"/>
      <c r="M7" s="27">
        <v>1</v>
      </c>
      <c r="N7" s="28"/>
      <c r="O7" s="26"/>
      <c r="P7" s="26"/>
      <c r="Q7" s="27">
        <v>1</v>
      </c>
      <c r="R7" s="1" t="str">
        <f>IF(SUM(D7:F7)=0,"미점검",IF(SUM(D7:F7)=1,"ok",IF(SUM(D7:F7)&gt;1,"오류")))</f>
        <v>미점검</v>
      </c>
      <c r="S7" s="9" t="str">
        <f>IF(SUM(D7:I7)=0,"미점검",IF(AND(SUM(F7:I7)=0,SUM(D7:E7)=1),"ok",IF(AND(F7=0,SUM(G7:I7)&gt;0),"오류",IF(AND(F7=1,SUM(F7:I7)=1),"오류",IF(SUM(F7:I7)&gt;1,"ok")))))</f>
        <v>미점검</v>
      </c>
      <c r="T7" s="1" t="str">
        <f>IF(SUM(K7:M7)=0,"미점검",IF(SUM(K7:M7)=1,"ok",IF(SUM(K7:M7)&gt;1,"오류")))</f>
        <v>ok</v>
      </c>
      <c r="U7" s="9" t="str">
        <f>IF(SUM(K7:Q7)=0,"미점검",IF(AND(SUM(M7:Q7)=0,SUM(K7:L7)=1),"ok",IF(AND(M7=0,SUM(N7:Q7)&gt;0),"오류",IF(AND(M7=1,SUM(M7:Q7)=1),"오류",IF(SUM(M7:Q7)&gt;1,"ok")))))</f>
        <v>ok</v>
      </c>
      <c r="V7" s="9"/>
      <c r="W7" s="9"/>
      <c r="X7" s="9"/>
    </row>
    <row r="8" spans="1:24" s="1" customFormat="1" ht="16.149999999999999" customHeight="1" thickBot="1" x14ac:dyDescent="0.35">
      <c r="A8" s="19">
        <v>2</v>
      </c>
      <c r="B8" s="343" t="s">
        <v>86</v>
      </c>
      <c r="C8" s="55"/>
      <c r="D8" s="56"/>
      <c r="E8" s="57"/>
      <c r="F8" s="58"/>
      <c r="G8" s="59"/>
      <c r="H8" s="57"/>
      <c r="I8" s="58"/>
      <c r="J8" s="60" t="s">
        <v>86</v>
      </c>
      <c r="K8" s="61"/>
      <c r="L8" s="62"/>
      <c r="M8" s="63">
        <v>1</v>
      </c>
      <c r="N8" s="64"/>
      <c r="O8" s="62">
        <v>1</v>
      </c>
      <c r="P8" s="62"/>
      <c r="Q8" s="63"/>
      <c r="R8" s="1" t="str">
        <f t="shared" ref="R8:R282" si="0">IF(SUM(D8:F8)=0,"미점검",IF(SUM(D8:F8)=1,"ok",IF(SUM(D8:F8)&gt;1,"오류")))</f>
        <v>미점검</v>
      </c>
      <c r="S8" s="9" t="str">
        <f t="shared" ref="S8:S282" si="1">IF(SUM(D8:I8)=0,"미점검",IF(AND(SUM(F8:I8)=0,SUM(D8:E8)=1),"ok",IF(AND(F8=0,SUM(G8:I8)&gt;0),"오류",IF(AND(F8=1,SUM(F8:I8)=1),"오류",IF(SUM(F8:I8)&gt;1,"ok")))))</f>
        <v>미점검</v>
      </c>
      <c r="T8" s="1" t="str">
        <f t="shared" ref="T8:T282" si="2">IF(SUM(K8:M8)=0,"미점검",IF(SUM(K8:M8)=1,"ok",IF(SUM(K8:M8)&gt;1,"오류")))</f>
        <v>ok</v>
      </c>
      <c r="U8" s="9" t="str">
        <f t="shared" ref="U8:U282" si="3">IF(SUM(K8:Q8)=0,"미점검",IF(AND(SUM(M8:Q8)=0,SUM(K8:L8)=1),"ok",IF(AND(M8=0,SUM(N8:Q8)&gt;0),"오류",IF(AND(M8=1,SUM(M8:Q8)=1),"오류",IF(SUM(M8:Q8)&gt;1,"ok")))))</f>
        <v>ok</v>
      </c>
    </row>
    <row r="9" spans="1:24" s="1" customFormat="1" ht="16.149999999999999" customHeight="1" thickBot="1" x14ac:dyDescent="0.35">
      <c r="A9" s="19">
        <v>3</v>
      </c>
      <c r="B9" s="344"/>
      <c r="C9" s="36"/>
      <c r="D9" s="37"/>
      <c r="E9" s="38"/>
      <c r="F9" s="39"/>
      <c r="G9" s="40"/>
      <c r="H9" s="38"/>
      <c r="I9" s="39"/>
      <c r="J9" s="65" t="s">
        <v>87</v>
      </c>
      <c r="K9" s="42">
        <v>1</v>
      </c>
      <c r="L9" s="43"/>
      <c r="M9" s="44"/>
      <c r="N9" s="45"/>
      <c r="O9" s="43"/>
      <c r="P9" s="43"/>
      <c r="Q9" s="44"/>
      <c r="R9" s="1" t="str">
        <f t="shared" si="0"/>
        <v>미점검</v>
      </c>
      <c r="S9" s="9" t="str">
        <f t="shared" si="1"/>
        <v>미점검</v>
      </c>
      <c r="T9" s="1" t="str">
        <f t="shared" si="2"/>
        <v>ok</v>
      </c>
      <c r="U9" s="9" t="str">
        <f t="shared" si="3"/>
        <v>ok</v>
      </c>
    </row>
    <row r="10" spans="1:24" s="1" customFormat="1" ht="16.149999999999999" customHeight="1" thickBot="1" x14ac:dyDescent="0.35">
      <c r="A10" s="19">
        <v>4</v>
      </c>
      <c r="B10" s="321" t="s">
        <v>133</v>
      </c>
      <c r="C10" s="241" t="s">
        <v>144</v>
      </c>
      <c r="D10" s="96"/>
      <c r="E10" s="97">
        <v>1</v>
      </c>
      <c r="F10" s="98"/>
      <c r="G10" s="99"/>
      <c r="H10" s="97"/>
      <c r="I10" s="98"/>
      <c r="J10" s="100"/>
      <c r="K10" s="32"/>
      <c r="L10" s="33"/>
      <c r="M10" s="34"/>
      <c r="N10" s="35"/>
      <c r="O10" s="33"/>
      <c r="P10" s="33"/>
      <c r="Q10" s="34"/>
      <c r="R10" s="1" t="str">
        <f t="shared" si="0"/>
        <v>ok</v>
      </c>
      <c r="S10" s="9" t="str">
        <f t="shared" si="1"/>
        <v>ok</v>
      </c>
      <c r="T10" s="1" t="str">
        <f t="shared" si="2"/>
        <v>미점검</v>
      </c>
      <c r="U10" s="9" t="str">
        <f t="shared" si="3"/>
        <v>미점검</v>
      </c>
    </row>
    <row r="11" spans="1:24" s="1" customFormat="1" ht="16.149999999999999" customHeight="1" thickBot="1" x14ac:dyDescent="0.35">
      <c r="A11" s="19">
        <v>5</v>
      </c>
      <c r="B11" s="322"/>
      <c r="C11" s="240" t="s">
        <v>145</v>
      </c>
      <c r="D11" s="102"/>
      <c r="E11" s="103">
        <v>1</v>
      </c>
      <c r="F11" s="104"/>
      <c r="G11" s="105"/>
      <c r="H11" s="103"/>
      <c r="I11" s="104"/>
      <c r="J11" s="106"/>
      <c r="K11" s="107"/>
      <c r="L11" s="108"/>
      <c r="M11" s="109"/>
      <c r="N11" s="110"/>
      <c r="O11" s="108"/>
      <c r="P11" s="108"/>
      <c r="Q11" s="109"/>
      <c r="R11" s="1" t="str">
        <f t="shared" si="0"/>
        <v>ok</v>
      </c>
      <c r="S11" s="9" t="str">
        <f t="shared" si="1"/>
        <v>ok</v>
      </c>
      <c r="T11" s="1" t="str">
        <f t="shared" si="2"/>
        <v>미점검</v>
      </c>
      <c r="U11" s="9" t="str">
        <f t="shared" si="3"/>
        <v>미점검</v>
      </c>
    </row>
    <row r="12" spans="1:24" s="1" customFormat="1" ht="16.149999999999999" customHeight="1" thickBot="1" x14ac:dyDescent="0.35">
      <c r="A12" s="19">
        <v>6</v>
      </c>
      <c r="B12" s="322"/>
      <c r="C12" s="241" t="s">
        <v>146</v>
      </c>
      <c r="D12" s="96"/>
      <c r="E12" s="97">
        <v>1</v>
      </c>
      <c r="F12" s="98"/>
      <c r="G12" s="99"/>
      <c r="H12" s="97"/>
      <c r="I12" s="98"/>
      <c r="J12" s="100"/>
      <c r="K12" s="32"/>
      <c r="L12" s="33"/>
      <c r="M12" s="34"/>
      <c r="N12" s="35"/>
      <c r="O12" s="33"/>
      <c r="P12" s="33"/>
      <c r="Q12" s="34"/>
      <c r="R12" s="1" t="str">
        <f t="shared" ref="R12:R15" si="4">IF(SUM(D12:F12)=0,"미점검",IF(SUM(D12:F12)=1,"ok",IF(SUM(D12:F12)&gt;1,"오류")))</f>
        <v>ok</v>
      </c>
      <c r="S12" s="9" t="str">
        <f t="shared" ref="S12:S15" si="5">IF(SUM(D12:I12)=0,"미점검",IF(AND(SUM(F12:I12)=0,SUM(D12:E12)=1),"ok",IF(AND(F12=0,SUM(G12:I12)&gt;0),"오류",IF(AND(F12=1,SUM(F12:I12)=1),"오류",IF(SUM(F12:I12)&gt;1,"ok")))))</f>
        <v>ok</v>
      </c>
      <c r="T12" s="1" t="str">
        <f t="shared" ref="T12:T15" si="6">IF(SUM(K12:M12)=0,"미점검",IF(SUM(K12:M12)=1,"ok",IF(SUM(K12:M12)&gt;1,"오류")))</f>
        <v>미점검</v>
      </c>
      <c r="U12" s="9" t="str">
        <f t="shared" ref="U12:U15" si="7">IF(SUM(K12:Q12)=0,"미점검",IF(AND(SUM(M12:Q12)=0,SUM(K12:L12)=1),"ok",IF(AND(M12=0,SUM(N12:Q12)&gt;0),"오류",IF(AND(M12=1,SUM(M12:Q12)=1),"오류",IF(SUM(M12:Q12)&gt;1,"ok")))))</f>
        <v>미점검</v>
      </c>
    </row>
    <row r="13" spans="1:24" s="1" customFormat="1" ht="16.149999999999999" customHeight="1" thickBot="1" x14ac:dyDescent="0.35">
      <c r="A13" s="19">
        <v>7</v>
      </c>
      <c r="B13" s="322"/>
      <c r="C13" s="242" t="s">
        <v>147</v>
      </c>
      <c r="D13" s="102"/>
      <c r="E13" s="103">
        <v>1</v>
      </c>
      <c r="F13" s="104"/>
      <c r="G13" s="105"/>
      <c r="H13" s="103"/>
      <c r="I13" s="104"/>
      <c r="J13" s="106"/>
      <c r="K13" s="107"/>
      <c r="L13" s="108"/>
      <c r="M13" s="109"/>
      <c r="N13" s="110"/>
      <c r="O13" s="108"/>
      <c r="P13" s="108"/>
      <c r="Q13" s="109"/>
      <c r="R13" s="1" t="str">
        <f t="shared" si="4"/>
        <v>ok</v>
      </c>
      <c r="S13" s="9" t="str">
        <f t="shared" si="5"/>
        <v>ok</v>
      </c>
      <c r="T13" s="1" t="str">
        <f t="shared" si="6"/>
        <v>미점검</v>
      </c>
      <c r="U13" s="9" t="str">
        <f t="shared" si="7"/>
        <v>미점검</v>
      </c>
    </row>
    <row r="14" spans="1:24" s="1" customFormat="1" ht="16.149999999999999" customHeight="1" thickBot="1" x14ac:dyDescent="0.35">
      <c r="A14" s="19">
        <v>8</v>
      </c>
      <c r="B14" s="322"/>
      <c r="C14" s="240" t="s">
        <v>148</v>
      </c>
      <c r="D14" s="102"/>
      <c r="E14" s="103">
        <v>1</v>
      </c>
      <c r="F14" s="104"/>
      <c r="G14" s="105"/>
      <c r="H14" s="103"/>
      <c r="I14" s="104"/>
      <c r="J14" s="106"/>
      <c r="K14" s="107"/>
      <c r="L14" s="108"/>
      <c r="M14" s="109"/>
      <c r="N14" s="110"/>
      <c r="O14" s="108"/>
      <c r="P14" s="108"/>
      <c r="Q14" s="109"/>
      <c r="R14" s="1" t="str">
        <f t="shared" si="4"/>
        <v>ok</v>
      </c>
      <c r="S14" s="9" t="str">
        <f t="shared" si="5"/>
        <v>ok</v>
      </c>
      <c r="T14" s="1" t="str">
        <f t="shared" si="6"/>
        <v>미점검</v>
      </c>
      <c r="U14" s="9" t="str">
        <f t="shared" si="7"/>
        <v>미점검</v>
      </c>
    </row>
    <row r="15" spans="1:24" s="1" customFormat="1" ht="16.149999999999999" customHeight="1" thickBot="1" x14ac:dyDescent="0.35">
      <c r="A15" s="19">
        <v>9</v>
      </c>
      <c r="B15" s="322"/>
      <c r="C15" s="111" t="s">
        <v>149</v>
      </c>
      <c r="D15" s="112"/>
      <c r="E15" s="113">
        <v>1</v>
      </c>
      <c r="F15" s="114"/>
      <c r="G15" s="115"/>
      <c r="H15" s="113"/>
      <c r="I15" s="114"/>
      <c r="J15" s="116"/>
      <c r="K15" s="117"/>
      <c r="L15" s="118"/>
      <c r="M15" s="119"/>
      <c r="N15" s="120"/>
      <c r="O15" s="118"/>
      <c r="P15" s="118"/>
      <c r="Q15" s="119"/>
      <c r="R15" s="1" t="str">
        <f t="shared" si="4"/>
        <v>ok</v>
      </c>
      <c r="S15" s="9" t="str">
        <f t="shared" si="5"/>
        <v>ok</v>
      </c>
      <c r="T15" s="1" t="str">
        <f t="shared" si="6"/>
        <v>미점검</v>
      </c>
      <c r="U15" s="9" t="str">
        <f t="shared" si="7"/>
        <v>미점검</v>
      </c>
    </row>
    <row r="16" spans="1:24" s="1" customFormat="1" ht="16.149999999999999" customHeight="1" thickBot="1" x14ac:dyDescent="0.35">
      <c r="A16" s="19">
        <v>10</v>
      </c>
      <c r="B16" s="322"/>
      <c r="C16" s="241" t="s">
        <v>151</v>
      </c>
      <c r="D16" s="96"/>
      <c r="E16" s="97">
        <v>1</v>
      </c>
      <c r="F16" s="98"/>
      <c r="G16" s="99"/>
      <c r="H16" s="97"/>
      <c r="I16" s="98"/>
      <c r="J16" s="100"/>
      <c r="K16" s="32"/>
      <c r="L16" s="33"/>
      <c r="M16" s="34"/>
      <c r="N16" s="35"/>
      <c r="O16" s="33"/>
      <c r="P16" s="33"/>
      <c r="Q16" s="34"/>
      <c r="R16" s="1" t="str">
        <f t="shared" ref="R16:R19" si="8">IF(SUM(D16:F16)=0,"미점검",IF(SUM(D16:F16)=1,"ok",IF(SUM(D16:F16)&gt;1,"오류")))</f>
        <v>ok</v>
      </c>
      <c r="S16" s="9" t="str">
        <f t="shared" ref="S16:S19" si="9">IF(SUM(D16:I16)=0,"미점검",IF(AND(SUM(F16:I16)=0,SUM(D16:E16)=1),"ok",IF(AND(F16=0,SUM(G16:I16)&gt;0),"오류",IF(AND(F16=1,SUM(F16:I16)=1),"오류",IF(SUM(F16:I16)&gt;1,"ok")))))</f>
        <v>ok</v>
      </c>
      <c r="T16" s="1" t="str">
        <f t="shared" ref="T16:T19" si="10">IF(SUM(K16:M16)=0,"미점검",IF(SUM(K16:M16)=1,"ok",IF(SUM(K16:M16)&gt;1,"오류")))</f>
        <v>미점검</v>
      </c>
      <c r="U16" s="9" t="str">
        <f t="shared" ref="U16:U19" si="11">IF(SUM(K16:Q16)=0,"미점검",IF(AND(SUM(M16:Q16)=0,SUM(K16:L16)=1),"ok",IF(AND(M16=0,SUM(N16:Q16)&gt;0),"오류",IF(AND(M16=1,SUM(M16:Q16)=1),"오류",IF(SUM(M16:Q16)&gt;1,"ok")))))</f>
        <v>미점검</v>
      </c>
    </row>
    <row r="17" spans="1:21" s="1" customFormat="1" ht="16.149999999999999" customHeight="1" thickBot="1" x14ac:dyDescent="0.35">
      <c r="A17" s="19">
        <v>11</v>
      </c>
      <c r="B17" s="322"/>
      <c r="C17" s="242" t="s">
        <v>150</v>
      </c>
      <c r="D17" s="102"/>
      <c r="E17" s="103">
        <v>1</v>
      </c>
      <c r="F17" s="104"/>
      <c r="G17" s="105"/>
      <c r="H17" s="103"/>
      <c r="I17" s="104"/>
      <c r="J17" s="106"/>
      <c r="K17" s="107"/>
      <c r="L17" s="108"/>
      <c r="M17" s="109"/>
      <c r="N17" s="110"/>
      <c r="O17" s="108"/>
      <c r="P17" s="108"/>
      <c r="Q17" s="109"/>
      <c r="R17" s="1" t="str">
        <f t="shared" si="8"/>
        <v>ok</v>
      </c>
      <c r="S17" s="9" t="str">
        <f t="shared" si="9"/>
        <v>ok</v>
      </c>
      <c r="T17" s="1" t="str">
        <f t="shared" si="10"/>
        <v>미점검</v>
      </c>
      <c r="U17" s="9" t="str">
        <f t="shared" si="11"/>
        <v>미점검</v>
      </c>
    </row>
    <row r="18" spans="1:21" s="1" customFormat="1" ht="16.149999999999999" customHeight="1" thickBot="1" x14ac:dyDescent="0.35">
      <c r="A18" s="19">
        <v>12</v>
      </c>
      <c r="B18" s="322"/>
      <c r="C18" s="240" t="s">
        <v>241</v>
      </c>
      <c r="D18" s="102"/>
      <c r="E18" s="103">
        <v>1</v>
      </c>
      <c r="F18" s="104"/>
      <c r="G18" s="105"/>
      <c r="H18" s="103"/>
      <c r="I18" s="104"/>
      <c r="J18" s="106"/>
      <c r="K18" s="107"/>
      <c r="L18" s="108"/>
      <c r="M18" s="109"/>
      <c r="N18" s="110"/>
      <c r="O18" s="108"/>
      <c r="P18" s="108"/>
      <c r="Q18" s="109"/>
      <c r="R18" s="1" t="str">
        <f t="shared" si="8"/>
        <v>ok</v>
      </c>
      <c r="S18" s="9" t="str">
        <f t="shared" si="9"/>
        <v>ok</v>
      </c>
      <c r="T18" s="1" t="str">
        <f t="shared" si="10"/>
        <v>미점검</v>
      </c>
      <c r="U18" s="9" t="str">
        <f t="shared" si="11"/>
        <v>미점검</v>
      </c>
    </row>
    <row r="19" spans="1:21" s="1" customFormat="1" ht="16.149999999999999" customHeight="1" thickBot="1" x14ac:dyDescent="0.35">
      <c r="A19" s="19">
        <v>13</v>
      </c>
      <c r="B19" s="323"/>
      <c r="C19" s="111"/>
      <c r="D19" s="112"/>
      <c r="E19" s="113"/>
      <c r="F19" s="114"/>
      <c r="G19" s="115"/>
      <c r="H19" s="113"/>
      <c r="I19" s="114"/>
      <c r="J19" s="116"/>
      <c r="K19" s="117"/>
      <c r="L19" s="118"/>
      <c r="M19" s="119"/>
      <c r="N19" s="120"/>
      <c r="O19" s="118"/>
      <c r="P19" s="118"/>
      <c r="Q19" s="119"/>
      <c r="R19" s="1" t="str">
        <f t="shared" si="8"/>
        <v>미점검</v>
      </c>
      <c r="S19" s="9" t="str">
        <f t="shared" si="9"/>
        <v>미점검</v>
      </c>
      <c r="T19" s="1" t="str">
        <f t="shared" si="10"/>
        <v>미점검</v>
      </c>
      <c r="U19" s="9" t="str">
        <f t="shared" si="11"/>
        <v>미점검</v>
      </c>
    </row>
    <row r="20" spans="1:21" s="1" customFormat="1" ht="16.149999999999999" customHeight="1" thickBot="1" x14ac:dyDescent="0.35">
      <c r="A20" s="19">
        <v>14</v>
      </c>
      <c r="B20" s="317" t="s">
        <v>134</v>
      </c>
      <c r="C20" s="248" t="s">
        <v>212</v>
      </c>
      <c r="D20" s="122"/>
      <c r="E20" s="123">
        <v>1</v>
      </c>
      <c r="F20" s="124"/>
      <c r="G20" s="122"/>
      <c r="H20" s="123"/>
      <c r="I20" s="124"/>
      <c r="J20" s="125"/>
      <c r="K20" s="126"/>
      <c r="L20" s="127"/>
      <c r="M20" s="128"/>
      <c r="N20" s="129"/>
      <c r="O20" s="127"/>
      <c r="P20" s="127"/>
      <c r="Q20" s="128"/>
      <c r="R20" s="1" t="str">
        <f t="shared" si="0"/>
        <v>ok</v>
      </c>
      <c r="S20" s="9" t="str">
        <f t="shared" si="1"/>
        <v>ok</v>
      </c>
      <c r="T20" s="1" t="str">
        <f t="shared" si="2"/>
        <v>미점검</v>
      </c>
      <c r="U20" s="9" t="str">
        <f t="shared" si="3"/>
        <v>미점검</v>
      </c>
    </row>
    <row r="21" spans="1:21" s="1" customFormat="1" ht="16.149999999999999" customHeight="1" thickBot="1" x14ac:dyDescent="0.35">
      <c r="A21" s="19">
        <v>15</v>
      </c>
      <c r="B21" s="318"/>
      <c r="C21" s="246" t="s">
        <v>152</v>
      </c>
      <c r="D21" s="131"/>
      <c r="E21" s="132">
        <v>1</v>
      </c>
      <c r="F21" s="133"/>
      <c r="G21" s="131"/>
      <c r="H21" s="132"/>
      <c r="I21" s="133"/>
      <c r="J21" s="134"/>
      <c r="K21" s="135"/>
      <c r="L21" s="136"/>
      <c r="M21" s="137"/>
      <c r="N21" s="138"/>
      <c r="O21" s="136"/>
      <c r="P21" s="136"/>
      <c r="Q21" s="137"/>
      <c r="R21" s="1" t="str">
        <f t="shared" si="0"/>
        <v>ok</v>
      </c>
      <c r="S21" s="9" t="str">
        <f t="shared" si="1"/>
        <v>ok</v>
      </c>
      <c r="T21" s="1" t="str">
        <f t="shared" si="2"/>
        <v>미점검</v>
      </c>
      <c r="U21" s="9" t="str">
        <f t="shared" si="3"/>
        <v>미점검</v>
      </c>
    </row>
    <row r="22" spans="1:21" s="1" customFormat="1" ht="16.149999999999999" customHeight="1" thickBot="1" x14ac:dyDescent="0.35">
      <c r="A22" s="19">
        <v>16</v>
      </c>
      <c r="B22" s="318"/>
      <c r="C22" s="246" t="s">
        <v>154</v>
      </c>
      <c r="D22" s="131"/>
      <c r="E22" s="132">
        <v>1</v>
      </c>
      <c r="F22" s="133"/>
      <c r="G22" s="131"/>
      <c r="H22" s="132"/>
      <c r="I22" s="133"/>
      <c r="J22" s="134"/>
      <c r="K22" s="135"/>
      <c r="L22" s="136"/>
      <c r="M22" s="137"/>
      <c r="N22" s="138"/>
      <c r="O22" s="136"/>
      <c r="P22" s="136"/>
      <c r="Q22" s="137"/>
      <c r="R22" s="1" t="str">
        <f t="shared" si="0"/>
        <v>ok</v>
      </c>
      <c r="S22" s="9" t="str">
        <f t="shared" si="1"/>
        <v>ok</v>
      </c>
      <c r="T22" s="1" t="str">
        <f t="shared" si="2"/>
        <v>미점검</v>
      </c>
      <c r="U22" s="9" t="str">
        <f t="shared" si="3"/>
        <v>미점검</v>
      </c>
    </row>
    <row r="23" spans="1:21" s="1" customFormat="1" ht="16.149999999999999" customHeight="1" thickBot="1" x14ac:dyDescent="0.35">
      <c r="A23" s="19">
        <v>17</v>
      </c>
      <c r="B23" s="320"/>
      <c r="C23" s="246" t="s">
        <v>213</v>
      </c>
      <c r="D23" s="131"/>
      <c r="E23" s="132">
        <v>1</v>
      </c>
      <c r="F23" s="133"/>
      <c r="G23" s="131"/>
      <c r="H23" s="132"/>
      <c r="I23" s="133"/>
      <c r="J23" s="134"/>
      <c r="K23" s="135"/>
      <c r="L23" s="136"/>
      <c r="M23" s="137"/>
      <c r="N23" s="138"/>
      <c r="O23" s="136"/>
      <c r="P23" s="136"/>
      <c r="Q23" s="137"/>
      <c r="R23" s="1" t="str">
        <f t="shared" ref="R23" si="12">IF(SUM(D23:F23)=0,"미점검",IF(SUM(D23:F23)=1,"ok",IF(SUM(D23:F23)&gt;1,"오류")))</f>
        <v>ok</v>
      </c>
      <c r="S23" s="9" t="str">
        <f t="shared" ref="S23" si="13">IF(SUM(D23:I23)=0,"미점검",IF(AND(SUM(F23:I23)=0,SUM(D23:E23)=1),"ok",IF(AND(F23=0,SUM(G23:I23)&gt;0),"오류",IF(AND(F23=1,SUM(F23:I23)=1),"오류",IF(SUM(F23:I23)&gt;1,"ok")))))</f>
        <v>ok</v>
      </c>
      <c r="T23" s="1" t="str">
        <f t="shared" ref="T23" si="14">IF(SUM(K23:M23)=0,"미점검",IF(SUM(K23:M23)=1,"ok",IF(SUM(K23:M23)&gt;1,"오류")))</f>
        <v>미점검</v>
      </c>
      <c r="U23" s="9" t="str">
        <f t="shared" ref="U23" si="15">IF(SUM(K23:Q23)=0,"미점검",IF(AND(SUM(M23:Q23)=0,SUM(K23:L23)=1),"ok",IF(AND(M23=0,SUM(N23:Q23)&gt;0),"오류",IF(AND(M23=1,SUM(M23:Q23)=1),"오류",IF(SUM(M23:Q23)&gt;1,"ok")))))</f>
        <v>미점검</v>
      </c>
    </row>
    <row r="24" spans="1:21" s="1" customFormat="1" ht="15.75" customHeight="1" thickBot="1" x14ac:dyDescent="0.35">
      <c r="A24" s="19">
        <v>18</v>
      </c>
      <c r="B24" s="319"/>
      <c r="C24" s="247" t="s">
        <v>153</v>
      </c>
      <c r="D24" s="140"/>
      <c r="E24" s="141">
        <v>1</v>
      </c>
      <c r="F24" s="142"/>
      <c r="G24" s="140"/>
      <c r="H24" s="141"/>
      <c r="I24" s="142"/>
      <c r="J24" s="143"/>
      <c r="K24" s="144"/>
      <c r="L24" s="145"/>
      <c r="M24" s="146"/>
      <c r="N24" s="147"/>
      <c r="O24" s="145"/>
      <c r="P24" s="145"/>
      <c r="Q24" s="146"/>
      <c r="R24" s="1" t="str">
        <f t="shared" si="0"/>
        <v>ok</v>
      </c>
      <c r="S24" s="9" t="str">
        <f t="shared" si="1"/>
        <v>ok</v>
      </c>
      <c r="T24" s="1" t="str">
        <f t="shared" si="2"/>
        <v>미점검</v>
      </c>
      <c r="U24" s="9" t="str">
        <f t="shared" si="3"/>
        <v>미점검</v>
      </c>
    </row>
    <row r="25" spans="1:21" s="1" customFormat="1" ht="16.149999999999999" customHeight="1" thickBot="1" x14ac:dyDescent="0.35">
      <c r="A25" s="19">
        <v>19</v>
      </c>
      <c r="B25" s="317" t="s">
        <v>135</v>
      </c>
      <c r="C25" s="244" t="s">
        <v>214</v>
      </c>
      <c r="D25" s="96"/>
      <c r="E25" s="97">
        <v>1</v>
      </c>
      <c r="F25" s="98"/>
      <c r="G25" s="99"/>
      <c r="H25" s="97"/>
      <c r="I25" s="98"/>
      <c r="J25" s="100"/>
      <c r="K25" s="32"/>
      <c r="L25" s="33"/>
      <c r="M25" s="34"/>
      <c r="N25" s="35"/>
      <c r="O25" s="33"/>
      <c r="P25" s="33"/>
      <c r="Q25" s="34"/>
      <c r="R25" s="1" t="str">
        <f t="shared" ref="R25:R28" si="16">IF(SUM(D25:F25)=0,"미점검",IF(SUM(D25:F25)=1,"ok",IF(SUM(D25:F25)&gt;1,"오류")))</f>
        <v>ok</v>
      </c>
      <c r="S25" s="9" t="str">
        <f t="shared" ref="S25:S28" si="17">IF(SUM(D25:I25)=0,"미점검",IF(AND(SUM(F25:I25)=0,SUM(D25:E25)=1),"ok",IF(AND(F25=0,SUM(G25:I25)&gt;0),"오류",IF(AND(F25=1,SUM(F25:I25)=1),"오류",IF(SUM(F25:I25)&gt;1,"ok")))))</f>
        <v>ok</v>
      </c>
      <c r="T25" s="1" t="str">
        <f t="shared" ref="T25:T28" si="18">IF(SUM(K25:M25)=0,"미점검",IF(SUM(K25:M25)=1,"ok",IF(SUM(K25:M25)&gt;1,"오류")))</f>
        <v>미점검</v>
      </c>
      <c r="U25" s="9" t="str">
        <f t="shared" ref="U25:U28" si="19">IF(SUM(K25:Q25)=0,"미점검",IF(AND(SUM(M25:Q25)=0,SUM(K25:L25)=1),"ok",IF(AND(M25=0,SUM(N25:Q25)&gt;0),"오류",IF(AND(M25=1,SUM(M25:Q25)=1),"오류",IF(SUM(M25:Q25)&gt;1,"ok")))))</f>
        <v>미점검</v>
      </c>
    </row>
    <row r="26" spans="1:21" s="1" customFormat="1" ht="16.149999999999999" customHeight="1" thickBot="1" x14ac:dyDescent="0.35">
      <c r="A26" s="19">
        <v>20</v>
      </c>
      <c r="B26" s="318"/>
      <c r="C26" s="242" t="s">
        <v>183</v>
      </c>
      <c r="D26" s="102"/>
      <c r="E26" s="103">
        <v>1</v>
      </c>
      <c r="F26" s="104"/>
      <c r="G26" s="105"/>
      <c r="H26" s="103"/>
      <c r="I26" s="104"/>
      <c r="J26" s="106"/>
      <c r="K26" s="107"/>
      <c r="L26" s="108"/>
      <c r="M26" s="109"/>
      <c r="N26" s="110"/>
      <c r="O26" s="108"/>
      <c r="P26" s="108"/>
      <c r="Q26" s="109"/>
      <c r="R26" s="1" t="str">
        <f t="shared" si="16"/>
        <v>ok</v>
      </c>
      <c r="S26" s="9" t="str">
        <f t="shared" si="17"/>
        <v>ok</v>
      </c>
      <c r="T26" s="1" t="str">
        <f t="shared" si="18"/>
        <v>미점검</v>
      </c>
      <c r="U26" s="9" t="str">
        <f t="shared" si="19"/>
        <v>미점검</v>
      </c>
    </row>
    <row r="27" spans="1:21" s="1" customFormat="1" ht="16.149999999999999" customHeight="1" thickBot="1" x14ac:dyDescent="0.35">
      <c r="A27" s="19">
        <v>21</v>
      </c>
      <c r="B27" s="318"/>
      <c r="C27" s="240"/>
      <c r="D27" s="102"/>
      <c r="E27" s="103"/>
      <c r="F27" s="104"/>
      <c r="G27" s="105"/>
      <c r="H27" s="103"/>
      <c r="I27" s="104"/>
      <c r="J27" s="106"/>
      <c r="K27" s="107"/>
      <c r="L27" s="108"/>
      <c r="M27" s="109"/>
      <c r="N27" s="110"/>
      <c r="O27" s="108"/>
      <c r="P27" s="108"/>
      <c r="Q27" s="109"/>
      <c r="R27" s="1" t="str">
        <f t="shared" si="16"/>
        <v>미점검</v>
      </c>
      <c r="S27" s="9" t="str">
        <f t="shared" si="17"/>
        <v>미점검</v>
      </c>
      <c r="T27" s="1" t="str">
        <f t="shared" si="18"/>
        <v>미점검</v>
      </c>
      <c r="U27" s="9" t="str">
        <f t="shared" si="19"/>
        <v>미점검</v>
      </c>
    </row>
    <row r="28" spans="1:21" s="1" customFormat="1" ht="16.149999999999999" customHeight="1" thickBot="1" x14ac:dyDescent="0.35">
      <c r="A28" s="19">
        <v>22</v>
      </c>
      <c r="B28" s="319"/>
      <c r="C28" s="243"/>
      <c r="D28" s="112"/>
      <c r="E28" s="113"/>
      <c r="F28" s="114"/>
      <c r="G28" s="115"/>
      <c r="H28" s="113"/>
      <c r="I28" s="114"/>
      <c r="J28" s="116"/>
      <c r="K28" s="117"/>
      <c r="L28" s="118"/>
      <c r="M28" s="119"/>
      <c r="N28" s="120"/>
      <c r="O28" s="118"/>
      <c r="P28" s="118"/>
      <c r="Q28" s="119"/>
      <c r="R28" s="1" t="str">
        <f t="shared" si="16"/>
        <v>미점검</v>
      </c>
      <c r="S28" s="9" t="str">
        <f t="shared" si="17"/>
        <v>미점검</v>
      </c>
      <c r="T28" s="1" t="str">
        <f t="shared" si="18"/>
        <v>미점검</v>
      </c>
      <c r="U28" s="9" t="str">
        <f t="shared" si="19"/>
        <v>미점검</v>
      </c>
    </row>
    <row r="29" spans="1:21" s="1" customFormat="1" ht="16.149999999999999" customHeight="1" thickBot="1" x14ac:dyDescent="0.35">
      <c r="A29" s="19">
        <v>23</v>
      </c>
      <c r="B29" s="317" t="s">
        <v>136</v>
      </c>
      <c r="C29" s="19" t="s">
        <v>155</v>
      </c>
      <c r="D29" s="66"/>
      <c r="E29" s="67">
        <v>1</v>
      </c>
      <c r="F29" s="68"/>
      <c r="G29" s="69"/>
      <c r="H29" s="67"/>
      <c r="I29" s="68"/>
      <c r="J29" s="70"/>
      <c r="K29" s="71"/>
      <c r="L29" s="72"/>
      <c r="M29" s="73"/>
      <c r="N29" s="74"/>
      <c r="O29" s="72"/>
      <c r="P29" s="72"/>
      <c r="Q29" s="73"/>
      <c r="R29" s="1" t="str">
        <f t="shared" ref="R29:R32" si="20">IF(SUM(D29:F29)=0,"미점검",IF(SUM(D29:F29)=1,"ok",IF(SUM(D29:F29)&gt;1,"오류")))</f>
        <v>ok</v>
      </c>
      <c r="S29" s="9" t="str">
        <f t="shared" ref="S29:S32" si="21">IF(SUM(D29:I29)=0,"미점검",IF(AND(SUM(F29:I29)=0,SUM(D29:E29)=1),"ok",IF(AND(F29=0,SUM(G29:I29)&gt;0),"오류",IF(AND(F29=1,SUM(F29:I29)=1),"오류",IF(SUM(F29:I29)&gt;1,"ok")))))</f>
        <v>ok</v>
      </c>
      <c r="T29" s="1" t="str">
        <f t="shared" ref="T29:T32" si="22">IF(SUM(K29:M29)=0,"미점검",IF(SUM(K29:M29)=1,"ok",IF(SUM(K29:M29)&gt;1,"오류")))</f>
        <v>미점검</v>
      </c>
      <c r="U29" s="9" t="str">
        <f t="shared" ref="U29:U32" si="23">IF(SUM(K29:Q29)=0,"미점검",IF(AND(SUM(M29:Q29)=0,SUM(K29:L29)=1),"ok",IF(AND(M29=0,SUM(N29:Q29)&gt;0),"오류",IF(AND(M29=1,SUM(M29:Q29)=1),"오류",IF(SUM(M29:Q29)&gt;1,"ok")))))</f>
        <v>미점검</v>
      </c>
    </row>
    <row r="30" spans="1:21" s="1" customFormat="1" ht="34.5" customHeight="1" thickBot="1" x14ac:dyDescent="0.35">
      <c r="A30" s="19">
        <v>24</v>
      </c>
      <c r="B30" s="318"/>
      <c r="C30" s="75" t="s">
        <v>215</v>
      </c>
      <c r="D30" s="76"/>
      <c r="E30" s="77">
        <v>1</v>
      </c>
      <c r="F30" s="78"/>
      <c r="G30" s="79"/>
      <c r="H30" s="77"/>
      <c r="I30" s="78"/>
      <c r="J30" s="80"/>
      <c r="K30" s="81"/>
      <c r="L30" s="82"/>
      <c r="M30" s="83"/>
      <c r="N30" s="84"/>
      <c r="O30" s="82"/>
      <c r="P30" s="82"/>
      <c r="Q30" s="83"/>
      <c r="R30" s="1" t="str">
        <f t="shared" si="20"/>
        <v>ok</v>
      </c>
      <c r="S30" s="9" t="str">
        <f t="shared" si="21"/>
        <v>ok</v>
      </c>
      <c r="T30" s="1" t="str">
        <f t="shared" si="22"/>
        <v>미점검</v>
      </c>
      <c r="U30" s="9" t="str">
        <f t="shared" si="23"/>
        <v>미점검</v>
      </c>
    </row>
    <row r="31" spans="1:21" s="1" customFormat="1" ht="16.149999999999999" customHeight="1" thickBot="1" x14ac:dyDescent="0.35">
      <c r="A31" s="19">
        <v>25</v>
      </c>
      <c r="B31" s="318"/>
      <c r="C31" s="85" t="s">
        <v>216</v>
      </c>
      <c r="D31" s="76"/>
      <c r="E31" s="77">
        <v>1</v>
      </c>
      <c r="F31" s="78"/>
      <c r="G31" s="79"/>
      <c r="H31" s="77"/>
      <c r="I31" s="78"/>
      <c r="J31" s="80"/>
      <c r="K31" s="81"/>
      <c r="L31" s="82"/>
      <c r="M31" s="83"/>
      <c r="N31" s="84"/>
      <c r="O31" s="82"/>
      <c r="P31" s="82"/>
      <c r="Q31" s="83"/>
      <c r="R31" s="1" t="str">
        <f t="shared" si="20"/>
        <v>ok</v>
      </c>
      <c r="S31" s="9" t="str">
        <f t="shared" si="21"/>
        <v>ok</v>
      </c>
      <c r="T31" s="1" t="str">
        <f t="shared" si="22"/>
        <v>미점검</v>
      </c>
      <c r="U31" s="9" t="str">
        <f t="shared" si="23"/>
        <v>미점검</v>
      </c>
    </row>
    <row r="32" spans="1:21" s="1" customFormat="1" ht="16.149999999999999" customHeight="1" thickBot="1" x14ac:dyDescent="0.35">
      <c r="A32" s="19">
        <v>26</v>
      </c>
      <c r="B32" s="319"/>
      <c r="C32" s="86"/>
      <c r="D32" s="87"/>
      <c r="E32" s="88"/>
      <c r="F32" s="89"/>
      <c r="G32" s="90"/>
      <c r="H32" s="88"/>
      <c r="I32" s="89"/>
      <c r="J32" s="91"/>
      <c r="K32" s="92"/>
      <c r="L32" s="93"/>
      <c r="M32" s="94"/>
      <c r="N32" s="95"/>
      <c r="O32" s="93"/>
      <c r="P32" s="93"/>
      <c r="Q32" s="94"/>
      <c r="R32" s="1" t="str">
        <f t="shared" si="20"/>
        <v>미점검</v>
      </c>
      <c r="S32" s="9" t="str">
        <f t="shared" si="21"/>
        <v>미점검</v>
      </c>
      <c r="T32" s="1" t="str">
        <f t="shared" si="22"/>
        <v>미점검</v>
      </c>
      <c r="U32" s="9" t="str">
        <f t="shared" si="23"/>
        <v>미점검</v>
      </c>
    </row>
    <row r="33" spans="1:21" s="1" customFormat="1" ht="16.149999999999999" customHeight="1" thickBot="1" x14ac:dyDescent="0.35">
      <c r="A33" s="19">
        <v>27</v>
      </c>
      <c r="B33" s="317" t="s">
        <v>137</v>
      </c>
      <c r="C33" s="19" t="s">
        <v>157</v>
      </c>
      <c r="D33" s="66"/>
      <c r="E33" s="67">
        <v>1</v>
      </c>
      <c r="F33" s="68"/>
      <c r="G33" s="69"/>
      <c r="H33" s="67"/>
      <c r="I33" s="68"/>
      <c r="J33" s="70"/>
      <c r="K33" s="71"/>
      <c r="L33" s="72"/>
      <c r="M33" s="73"/>
      <c r="N33" s="74"/>
      <c r="O33" s="72"/>
      <c r="P33" s="72"/>
      <c r="Q33" s="73"/>
      <c r="R33" s="1" t="str">
        <f t="shared" ref="R33:R47" si="24">IF(SUM(D33:F33)=0,"미점검",IF(SUM(D33:F33)=1,"ok",IF(SUM(D33:F33)&gt;1,"오류")))</f>
        <v>ok</v>
      </c>
      <c r="S33" s="9" t="str">
        <f t="shared" ref="S33:S47" si="25">IF(SUM(D33:I33)=0,"미점검",IF(AND(SUM(F33:I33)=0,SUM(D33:E33)=1),"ok",IF(AND(F33=0,SUM(G33:I33)&gt;0),"오류",IF(AND(F33=1,SUM(F33:I33)=1),"오류",IF(SUM(F33:I33)&gt;1,"ok")))))</f>
        <v>ok</v>
      </c>
      <c r="T33" s="1" t="str">
        <f t="shared" ref="T33:T47" si="26">IF(SUM(K33:M33)=0,"미점검",IF(SUM(K33:M33)=1,"ok",IF(SUM(K33:M33)&gt;1,"오류")))</f>
        <v>미점검</v>
      </c>
      <c r="U33" s="9" t="str">
        <f t="shared" ref="U33:U47" si="27">IF(SUM(K33:Q33)=0,"미점검",IF(AND(SUM(M33:Q33)=0,SUM(K33:L33)=1),"ok",IF(AND(M33=0,SUM(N33:Q33)&gt;0),"오류",IF(AND(M33=1,SUM(M33:Q33)=1),"오류",IF(SUM(M33:Q33)&gt;1,"ok")))))</f>
        <v>미점검</v>
      </c>
    </row>
    <row r="34" spans="1:21" s="1" customFormat="1" ht="16.149999999999999" customHeight="1" thickBot="1" x14ac:dyDescent="0.35">
      <c r="A34" s="19">
        <v>28</v>
      </c>
      <c r="B34" s="318"/>
      <c r="C34" s="75" t="s">
        <v>156</v>
      </c>
      <c r="D34" s="76"/>
      <c r="E34" s="77">
        <v>1</v>
      </c>
      <c r="F34" s="78"/>
      <c r="G34" s="79"/>
      <c r="H34" s="77"/>
      <c r="I34" s="78"/>
      <c r="J34" s="80"/>
      <c r="K34" s="81"/>
      <c r="L34" s="82"/>
      <c r="M34" s="83"/>
      <c r="N34" s="84"/>
      <c r="O34" s="82"/>
      <c r="P34" s="82"/>
      <c r="Q34" s="83"/>
      <c r="R34" s="1" t="str">
        <f t="shared" si="24"/>
        <v>ok</v>
      </c>
      <c r="S34" s="9" t="str">
        <f t="shared" si="25"/>
        <v>ok</v>
      </c>
      <c r="T34" s="1" t="str">
        <f t="shared" si="26"/>
        <v>미점검</v>
      </c>
      <c r="U34" s="9" t="str">
        <f t="shared" si="27"/>
        <v>미점검</v>
      </c>
    </row>
    <row r="35" spans="1:21" s="1" customFormat="1" ht="16.149999999999999" customHeight="1" thickBot="1" x14ac:dyDescent="0.35">
      <c r="A35" s="19">
        <v>29</v>
      </c>
      <c r="B35" s="318"/>
      <c r="C35" s="85" t="s">
        <v>176</v>
      </c>
      <c r="D35" s="76"/>
      <c r="E35" s="77">
        <v>1</v>
      </c>
      <c r="F35" s="78"/>
      <c r="G35" s="79"/>
      <c r="H35" s="77"/>
      <c r="I35" s="78"/>
      <c r="J35" s="80"/>
      <c r="K35" s="81"/>
      <c r="L35" s="82"/>
      <c r="M35" s="83"/>
      <c r="N35" s="84"/>
      <c r="O35" s="82"/>
      <c r="P35" s="82"/>
      <c r="Q35" s="83"/>
      <c r="R35" s="1" t="str">
        <f t="shared" si="24"/>
        <v>ok</v>
      </c>
      <c r="S35" s="9" t="str">
        <f t="shared" si="25"/>
        <v>ok</v>
      </c>
      <c r="T35" s="1" t="str">
        <f t="shared" si="26"/>
        <v>미점검</v>
      </c>
      <c r="U35" s="9" t="str">
        <f t="shared" si="27"/>
        <v>미점검</v>
      </c>
    </row>
    <row r="36" spans="1:21" s="1" customFormat="1" ht="40.5" customHeight="1" thickBot="1" x14ac:dyDescent="0.35">
      <c r="A36" s="19">
        <v>30</v>
      </c>
      <c r="B36" s="319"/>
      <c r="C36" s="86" t="s">
        <v>217</v>
      </c>
      <c r="D36" s="87"/>
      <c r="E36" s="88">
        <v>1</v>
      </c>
      <c r="F36" s="89"/>
      <c r="G36" s="90"/>
      <c r="H36" s="88"/>
      <c r="I36" s="89"/>
      <c r="J36" s="91"/>
      <c r="K36" s="92"/>
      <c r="L36" s="93"/>
      <c r="M36" s="94"/>
      <c r="N36" s="95"/>
      <c r="O36" s="93"/>
      <c r="P36" s="93"/>
      <c r="Q36" s="94"/>
      <c r="R36" s="1" t="str">
        <f t="shared" si="24"/>
        <v>ok</v>
      </c>
      <c r="S36" s="9" t="str">
        <f t="shared" si="25"/>
        <v>ok</v>
      </c>
      <c r="T36" s="1" t="str">
        <f t="shared" si="26"/>
        <v>미점검</v>
      </c>
      <c r="U36" s="9" t="str">
        <f t="shared" si="27"/>
        <v>미점검</v>
      </c>
    </row>
    <row r="37" spans="1:21" s="1" customFormat="1" ht="27" customHeight="1" thickBot="1" x14ac:dyDescent="0.35">
      <c r="A37" s="19">
        <v>35</v>
      </c>
      <c r="B37" s="386" t="s">
        <v>158</v>
      </c>
      <c r="C37" s="246" t="s">
        <v>159</v>
      </c>
      <c r="D37" s="131"/>
      <c r="E37" s="132">
        <v>1</v>
      </c>
      <c r="F37" s="133"/>
      <c r="G37" s="131"/>
      <c r="H37" s="132"/>
      <c r="I37" s="133"/>
      <c r="J37" s="134"/>
      <c r="K37" s="135"/>
      <c r="L37" s="136"/>
      <c r="M37" s="137"/>
      <c r="N37" s="138"/>
      <c r="O37" s="136"/>
      <c r="P37" s="136"/>
      <c r="Q37" s="137"/>
      <c r="R37" s="1" t="str">
        <f t="shared" ref="R37:R39" si="28">IF(SUM(D37:F37)=0,"미점검",IF(SUM(D37:F37)=1,"ok",IF(SUM(D37:F37)&gt;1,"오류")))</f>
        <v>ok</v>
      </c>
      <c r="S37" s="9" t="str">
        <f t="shared" ref="S37:S39" si="29">IF(SUM(D37:I37)=0,"미점검",IF(AND(SUM(F37:I37)=0,SUM(D37:E37)=1),"ok",IF(AND(F37=0,SUM(G37:I37)&gt;0),"오류",IF(AND(F37=1,SUM(F37:I37)=1),"오류",IF(SUM(F37:I37)&gt;1,"ok")))))</f>
        <v>ok</v>
      </c>
      <c r="T37" s="1" t="str">
        <f t="shared" ref="T37:T39" si="30">IF(SUM(K37:M37)=0,"미점검",IF(SUM(K37:M37)=1,"ok",IF(SUM(K37:M37)&gt;1,"오류")))</f>
        <v>미점검</v>
      </c>
      <c r="U37" s="9" t="str">
        <f t="shared" ref="U37:U39" si="31">IF(SUM(K37:Q37)=0,"미점검",IF(AND(SUM(M37:Q37)=0,SUM(K37:L37)=1),"ok",IF(AND(M37=0,SUM(N37:Q37)&gt;0),"오류",IF(AND(M37=1,SUM(M37:Q37)=1),"오류",IF(SUM(M37:Q37)&gt;1,"ok")))))</f>
        <v>미점검</v>
      </c>
    </row>
    <row r="38" spans="1:21" s="1" customFormat="1" ht="16.149999999999999" customHeight="1" thickBot="1" x14ac:dyDescent="0.35">
      <c r="A38" s="19">
        <v>36</v>
      </c>
      <c r="B38" s="387"/>
      <c r="C38" s="246" t="s">
        <v>176</v>
      </c>
      <c r="D38" s="131"/>
      <c r="E38" s="132">
        <v>1</v>
      </c>
      <c r="F38" s="133"/>
      <c r="G38" s="131"/>
      <c r="H38" s="132"/>
      <c r="I38" s="133"/>
      <c r="J38" s="134"/>
      <c r="K38" s="135"/>
      <c r="L38" s="136"/>
      <c r="M38" s="137"/>
      <c r="N38" s="138"/>
      <c r="O38" s="136"/>
      <c r="P38" s="136"/>
      <c r="Q38" s="137"/>
      <c r="R38" s="1" t="str">
        <f t="shared" si="28"/>
        <v>ok</v>
      </c>
      <c r="S38" s="9" t="str">
        <f t="shared" si="29"/>
        <v>ok</v>
      </c>
      <c r="T38" s="1" t="str">
        <f t="shared" si="30"/>
        <v>미점검</v>
      </c>
      <c r="U38" s="9" t="str">
        <f t="shared" si="31"/>
        <v>미점검</v>
      </c>
    </row>
    <row r="39" spans="1:21" s="1" customFormat="1" ht="16.149999999999999" customHeight="1" thickBot="1" x14ac:dyDescent="0.35">
      <c r="A39" s="19">
        <v>37</v>
      </c>
      <c r="B39" s="388"/>
      <c r="C39" s="247"/>
      <c r="D39" s="140"/>
      <c r="E39" s="141"/>
      <c r="F39" s="142"/>
      <c r="G39" s="140"/>
      <c r="H39" s="141"/>
      <c r="I39" s="142"/>
      <c r="J39" s="143"/>
      <c r="K39" s="144"/>
      <c r="L39" s="145"/>
      <c r="M39" s="146"/>
      <c r="N39" s="147"/>
      <c r="O39" s="145"/>
      <c r="P39" s="145"/>
      <c r="Q39" s="146"/>
      <c r="R39" s="1" t="str">
        <f t="shared" si="28"/>
        <v>미점검</v>
      </c>
      <c r="S39" s="9" t="str">
        <f t="shared" si="29"/>
        <v>미점검</v>
      </c>
      <c r="T39" s="1" t="str">
        <f t="shared" si="30"/>
        <v>미점검</v>
      </c>
      <c r="U39" s="9" t="str">
        <f t="shared" si="31"/>
        <v>미점검</v>
      </c>
    </row>
    <row r="40" spans="1:21" s="1" customFormat="1" ht="16.149999999999999" customHeight="1" thickBot="1" x14ac:dyDescent="0.35">
      <c r="A40" s="19">
        <v>38</v>
      </c>
      <c r="B40" s="317" t="s">
        <v>138</v>
      </c>
      <c r="C40" s="245" t="s">
        <v>218</v>
      </c>
      <c r="D40" s="122"/>
      <c r="E40" s="123">
        <v>1</v>
      </c>
      <c r="F40" s="124"/>
      <c r="G40" s="122"/>
      <c r="H40" s="123"/>
      <c r="I40" s="124"/>
      <c r="J40" s="125"/>
      <c r="K40" s="126"/>
      <c r="L40" s="127"/>
      <c r="M40" s="128"/>
      <c r="N40" s="129"/>
      <c r="O40" s="127"/>
      <c r="P40" s="127"/>
      <c r="Q40" s="128"/>
      <c r="R40" s="1" t="str">
        <f t="shared" si="24"/>
        <v>ok</v>
      </c>
      <c r="S40" s="9" t="str">
        <f t="shared" si="25"/>
        <v>ok</v>
      </c>
      <c r="T40" s="1" t="str">
        <f t="shared" si="26"/>
        <v>미점검</v>
      </c>
      <c r="U40" s="9" t="str">
        <f t="shared" si="27"/>
        <v>미점검</v>
      </c>
    </row>
    <row r="41" spans="1:21" s="1" customFormat="1" ht="49.5" customHeight="1" thickBot="1" x14ac:dyDescent="0.35">
      <c r="A41" s="19">
        <v>39</v>
      </c>
      <c r="B41" s="318"/>
      <c r="C41" s="255" t="s">
        <v>160</v>
      </c>
      <c r="D41" s="131"/>
      <c r="E41" s="132">
        <v>1</v>
      </c>
      <c r="F41" s="133"/>
      <c r="G41" s="131"/>
      <c r="H41" s="132"/>
      <c r="I41" s="133"/>
      <c r="J41" s="134"/>
      <c r="K41" s="135"/>
      <c r="L41" s="136"/>
      <c r="M41" s="137"/>
      <c r="N41" s="138"/>
      <c r="O41" s="136"/>
      <c r="P41" s="136"/>
      <c r="Q41" s="137"/>
      <c r="R41" s="1" t="str">
        <f t="shared" si="24"/>
        <v>ok</v>
      </c>
      <c r="S41" s="9" t="str">
        <f t="shared" si="25"/>
        <v>ok</v>
      </c>
      <c r="T41" s="1" t="str">
        <f t="shared" si="26"/>
        <v>미점검</v>
      </c>
      <c r="U41" s="9" t="str">
        <f t="shared" si="27"/>
        <v>미점검</v>
      </c>
    </row>
    <row r="42" spans="1:21" s="1" customFormat="1" ht="16.149999999999999" customHeight="1" thickBot="1" x14ac:dyDescent="0.35">
      <c r="A42" s="19">
        <v>40</v>
      </c>
      <c r="B42" s="318"/>
      <c r="C42" s="246"/>
      <c r="D42" s="131"/>
      <c r="E42" s="132"/>
      <c r="F42" s="133"/>
      <c r="G42" s="131"/>
      <c r="H42" s="132"/>
      <c r="I42" s="133"/>
      <c r="J42" s="134"/>
      <c r="K42" s="135"/>
      <c r="L42" s="136"/>
      <c r="M42" s="137"/>
      <c r="N42" s="138"/>
      <c r="O42" s="136"/>
      <c r="P42" s="136"/>
      <c r="Q42" s="137"/>
      <c r="R42" s="1" t="str">
        <f t="shared" si="24"/>
        <v>미점검</v>
      </c>
      <c r="S42" s="9" t="str">
        <f t="shared" si="25"/>
        <v>미점검</v>
      </c>
      <c r="T42" s="1" t="str">
        <f t="shared" si="26"/>
        <v>미점검</v>
      </c>
      <c r="U42" s="9" t="str">
        <f t="shared" si="27"/>
        <v>미점검</v>
      </c>
    </row>
    <row r="43" spans="1:21" s="1" customFormat="1" ht="16.149999999999999" customHeight="1" thickBot="1" x14ac:dyDescent="0.35">
      <c r="A43" s="19">
        <v>41</v>
      </c>
      <c r="B43" s="319"/>
      <c r="C43" s="247"/>
      <c r="D43" s="140"/>
      <c r="E43" s="141"/>
      <c r="F43" s="142"/>
      <c r="G43" s="140"/>
      <c r="H43" s="141"/>
      <c r="I43" s="142"/>
      <c r="J43" s="143"/>
      <c r="K43" s="144"/>
      <c r="L43" s="145"/>
      <c r="M43" s="146"/>
      <c r="N43" s="147"/>
      <c r="O43" s="145"/>
      <c r="P43" s="145"/>
      <c r="Q43" s="146"/>
      <c r="R43" s="1" t="str">
        <f t="shared" si="24"/>
        <v>미점검</v>
      </c>
      <c r="S43" s="9" t="str">
        <f t="shared" si="25"/>
        <v>미점검</v>
      </c>
      <c r="T43" s="1" t="str">
        <f t="shared" si="26"/>
        <v>미점검</v>
      </c>
      <c r="U43" s="9" t="str">
        <f t="shared" si="27"/>
        <v>미점검</v>
      </c>
    </row>
    <row r="44" spans="1:21" s="1" customFormat="1" ht="49.5" customHeight="1" thickBot="1" x14ac:dyDescent="0.35">
      <c r="A44" s="19">
        <v>42</v>
      </c>
      <c r="B44" s="317" t="s">
        <v>139</v>
      </c>
      <c r="C44" s="244" t="s">
        <v>219</v>
      </c>
      <c r="D44" s="96"/>
      <c r="E44" s="97">
        <v>1</v>
      </c>
      <c r="F44" s="98"/>
      <c r="G44" s="99"/>
      <c r="H44" s="97"/>
      <c r="I44" s="98"/>
      <c r="J44" s="100"/>
      <c r="K44" s="32"/>
      <c r="L44" s="33"/>
      <c r="M44" s="34"/>
      <c r="N44" s="35"/>
      <c r="O44" s="33"/>
      <c r="P44" s="33"/>
      <c r="Q44" s="34"/>
      <c r="R44" s="1" t="str">
        <f t="shared" si="24"/>
        <v>ok</v>
      </c>
      <c r="S44" s="9" t="str">
        <f t="shared" si="25"/>
        <v>ok</v>
      </c>
      <c r="T44" s="1" t="str">
        <f t="shared" si="26"/>
        <v>미점검</v>
      </c>
      <c r="U44" s="9" t="str">
        <f t="shared" si="27"/>
        <v>미점검</v>
      </c>
    </row>
    <row r="45" spans="1:21" s="1" customFormat="1" ht="16.149999999999999" customHeight="1" thickBot="1" x14ac:dyDescent="0.35">
      <c r="A45" s="19">
        <v>43</v>
      </c>
      <c r="B45" s="318"/>
      <c r="C45" s="75" t="s">
        <v>161</v>
      </c>
      <c r="D45" s="102"/>
      <c r="E45" s="103">
        <v>1</v>
      </c>
      <c r="F45" s="104"/>
      <c r="G45" s="105"/>
      <c r="H45" s="103"/>
      <c r="I45" s="104"/>
      <c r="J45" s="106"/>
      <c r="K45" s="107"/>
      <c r="L45" s="108"/>
      <c r="M45" s="109"/>
      <c r="N45" s="110"/>
      <c r="O45" s="108"/>
      <c r="P45" s="108"/>
      <c r="Q45" s="109"/>
      <c r="R45" s="1" t="str">
        <f t="shared" si="24"/>
        <v>ok</v>
      </c>
      <c r="S45" s="9" t="str">
        <f t="shared" si="25"/>
        <v>ok</v>
      </c>
      <c r="T45" s="1" t="str">
        <f t="shared" si="26"/>
        <v>미점검</v>
      </c>
      <c r="U45" s="9" t="str">
        <f t="shared" si="27"/>
        <v>미점검</v>
      </c>
    </row>
    <row r="46" spans="1:21" s="1" customFormat="1" ht="16.149999999999999" customHeight="1" thickBot="1" x14ac:dyDescent="0.35">
      <c r="A46" s="19">
        <v>44</v>
      </c>
      <c r="B46" s="318"/>
      <c r="C46" s="240" t="s">
        <v>220</v>
      </c>
      <c r="D46" s="102"/>
      <c r="E46" s="103">
        <v>1</v>
      </c>
      <c r="F46" s="104"/>
      <c r="G46" s="105"/>
      <c r="H46" s="103"/>
      <c r="I46" s="104"/>
      <c r="J46" s="106"/>
      <c r="K46" s="107"/>
      <c r="L46" s="108"/>
      <c r="M46" s="109"/>
      <c r="N46" s="110"/>
      <c r="O46" s="108"/>
      <c r="P46" s="108"/>
      <c r="Q46" s="109"/>
      <c r="R46" s="1" t="str">
        <f t="shared" si="24"/>
        <v>ok</v>
      </c>
      <c r="S46" s="9" t="str">
        <f t="shared" si="25"/>
        <v>ok</v>
      </c>
      <c r="T46" s="1" t="str">
        <f t="shared" si="26"/>
        <v>미점검</v>
      </c>
      <c r="U46" s="9" t="str">
        <f t="shared" si="27"/>
        <v>미점검</v>
      </c>
    </row>
    <row r="47" spans="1:21" s="1" customFormat="1" ht="16.149999999999999" customHeight="1" thickBot="1" x14ac:dyDescent="0.35">
      <c r="A47" s="19">
        <v>45</v>
      </c>
      <c r="B47" s="319"/>
      <c r="C47" s="243" t="s">
        <v>162</v>
      </c>
      <c r="D47" s="112"/>
      <c r="E47" s="113">
        <v>1</v>
      </c>
      <c r="F47" s="114"/>
      <c r="G47" s="115"/>
      <c r="H47" s="113"/>
      <c r="I47" s="114"/>
      <c r="J47" s="116"/>
      <c r="K47" s="117"/>
      <c r="L47" s="118"/>
      <c r="M47" s="119"/>
      <c r="N47" s="120"/>
      <c r="O47" s="118"/>
      <c r="P47" s="118"/>
      <c r="Q47" s="119"/>
      <c r="R47" s="1" t="str">
        <f t="shared" si="24"/>
        <v>ok</v>
      </c>
      <c r="S47" s="9" t="str">
        <f t="shared" si="25"/>
        <v>ok</v>
      </c>
      <c r="T47" s="1" t="str">
        <f t="shared" si="26"/>
        <v>미점검</v>
      </c>
      <c r="U47" s="9" t="str">
        <f t="shared" si="27"/>
        <v>미점검</v>
      </c>
    </row>
    <row r="48" spans="1:21" s="1" customFormat="1" ht="16.149999999999999" customHeight="1" thickBot="1" x14ac:dyDescent="0.35">
      <c r="A48" s="19">
        <v>46</v>
      </c>
      <c r="B48" s="317" t="s">
        <v>140</v>
      </c>
      <c r="C48" s="19" t="s">
        <v>166</v>
      </c>
      <c r="D48" s="66"/>
      <c r="E48" s="67">
        <v>1</v>
      </c>
      <c r="F48" s="68"/>
      <c r="G48" s="69"/>
      <c r="H48" s="67"/>
      <c r="I48" s="68"/>
      <c r="J48" s="70"/>
      <c r="K48" s="71"/>
      <c r="L48" s="72"/>
      <c r="M48" s="73"/>
      <c r="N48" s="74"/>
      <c r="O48" s="72"/>
      <c r="P48" s="72"/>
      <c r="Q48" s="73"/>
      <c r="R48" s="1" t="str">
        <f t="shared" si="0"/>
        <v>ok</v>
      </c>
      <c r="S48" s="9" t="str">
        <f t="shared" si="1"/>
        <v>ok</v>
      </c>
      <c r="T48" s="1" t="str">
        <f t="shared" si="2"/>
        <v>미점검</v>
      </c>
      <c r="U48" s="9" t="str">
        <f t="shared" si="3"/>
        <v>미점검</v>
      </c>
    </row>
    <row r="49" spans="1:21" s="1" customFormat="1" ht="16.149999999999999" customHeight="1" thickBot="1" x14ac:dyDescent="0.35">
      <c r="A49" s="19">
        <v>47</v>
      </c>
      <c r="B49" s="318"/>
      <c r="C49" s="75" t="s">
        <v>163</v>
      </c>
      <c r="D49" s="76"/>
      <c r="E49" s="77">
        <v>1</v>
      </c>
      <c r="F49" s="78"/>
      <c r="G49" s="79"/>
      <c r="H49" s="77"/>
      <c r="I49" s="78"/>
      <c r="J49" s="80"/>
      <c r="K49" s="81"/>
      <c r="L49" s="82"/>
      <c r="M49" s="83"/>
      <c r="N49" s="84"/>
      <c r="O49" s="82"/>
      <c r="P49" s="82"/>
      <c r="Q49" s="83"/>
      <c r="R49" s="1" t="str">
        <f t="shared" si="0"/>
        <v>ok</v>
      </c>
      <c r="S49" s="9" t="str">
        <f t="shared" si="1"/>
        <v>ok</v>
      </c>
      <c r="T49" s="1" t="str">
        <f t="shared" si="2"/>
        <v>미점검</v>
      </c>
      <c r="U49" s="9" t="str">
        <f t="shared" si="3"/>
        <v>미점검</v>
      </c>
    </row>
    <row r="50" spans="1:21" s="1" customFormat="1" ht="16.149999999999999" customHeight="1" thickBot="1" x14ac:dyDescent="0.35">
      <c r="A50" s="19">
        <v>48</v>
      </c>
      <c r="B50" s="318"/>
      <c r="C50" s="85" t="s">
        <v>164</v>
      </c>
      <c r="D50" s="76"/>
      <c r="E50" s="77">
        <v>1</v>
      </c>
      <c r="F50" s="78"/>
      <c r="G50" s="79"/>
      <c r="H50" s="77"/>
      <c r="I50" s="78"/>
      <c r="J50" s="80"/>
      <c r="K50" s="81"/>
      <c r="L50" s="82"/>
      <c r="M50" s="83"/>
      <c r="N50" s="84"/>
      <c r="O50" s="82"/>
      <c r="P50" s="82"/>
      <c r="Q50" s="83"/>
      <c r="R50" s="1" t="str">
        <f t="shared" si="0"/>
        <v>ok</v>
      </c>
      <c r="S50" s="9" t="str">
        <f t="shared" si="1"/>
        <v>ok</v>
      </c>
      <c r="T50" s="1" t="str">
        <f t="shared" si="2"/>
        <v>미점검</v>
      </c>
      <c r="U50" s="9" t="str">
        <f t="shared" si="3"/>
        <v>미점검</v>
      </c>
    </row>
    <row r="51" spans="1:21" s="1" customFormat="1" ht="16.149999999999999" customHeight="1" thickBot="1" x14ac:dyDescent="0.35">
      <c r="A51" s="19">
        <v>49</v>
      </c>
      <c r="B51" s="319"/>
      <c r="C51" s="86" t="s">
        <v>165</v>
      </c>
      <c r="D51" s="87"/>
      <c r="E51" s="88">
        <v>1</v>
      </c>
      <c r="F51" s="89"/>
      <c r="G51" s="90"/>
      <c r="H51" s="88"/>
      <c r="I51" s="89"/>
      <c r="J51" s="91"/>
      <c r="K51" s="92"/>
      <c r="L51" s="93"/>
      <c r="M51" s="94"/>
      <c r="N51" s="95"/>
      <c r="O51" s="93"/>
      <c r="P51" s="93"/>
      <c r="Q51" s="94"/>
      <c r="R51" s="1" t="str">
        <f t="shared" si="0"/>
        <v>ok</v>
      </c>
      <c r="S51" s="9" t="str">
        <f t="shared" si="1"/>
        <v>ok</v>
      </c>
      <c r="T51" s="1" t="str">
        <f t="shared" si="2"/>
        <v>미점검</v>
      </c>
      <c r="U51" s="9" t="str">
        <f t="shared" si="3"/>
        <v>미점검</v>
      </c>
    </row>
    <row r="52" spans="1:21" s="1" customFormat="1" ht="16.149999999999999" customHeight="1" thickBot="1" x14ac:dyDescent="0.35">
      <c r="A52" s="19">
        <v>50</v>
      </c>
      <c r="B52" s="317" t="s">
        <v>178</v>
      </c>
      <c r="C52" s="245" t="s">
        <v>180</v>
      </c>
      <c r="D52" s="122"/>
      <c r="E52" s="123">
        <v>1</v>
      </c>
      <c r="F52" s="124"/>
      <c r="G52" s="122"/>
      <c r="H52" s="123"/>
      <c r="I52" s="124"/>
      <c r="J52" s="125"/>
      <c r="K52" s="126"/>
      <c r="L52" s="127"/>
      <c r="M52" s="128"/>
      <c r="N52" s="129"/>
      <c r="O52" s="127"/>
      <c r="P52" s="127"/>
      <c r="Q52" s="128"/>
      <c r="R52" s="1" t="str">
        <f t="shared" ref="R52:R56" si="32">IF(SUM(D52:F52)=0,"미점검",IF(SUM(D52:F52)=1,"ok",IF(SUM(D52:F52)&gt;1,"오류")))</f>
        <v>ok</v>
      </c>
      <c r="S52" s="9" t="str">
        <f t="shared" ref="S52:S56" si="33">IF(SUM(D52:I52)=0,"미점검",IF(AND(SUM(F52:I52)=0,SUM(D52:E52)=1),"ok",IF(AND(F52=0,SUM(G52:I52)&gt;0),"오류",IF(AND(F52=1,SUM(F52:I52)=1),"오류",IF(SUM(F52:I52)&gt;1,"ok")))))</f>
        <v>ok</v>
      </c>
      <c r="T52" s="1" t="str">
        <f t="shared" ref="T52:T56" si="34">IF(SUM(K52:M52)=0,"미점검",IF(SUM(K52:M52)=1,"ok",IF(SUM(K52:M52)&gt;1,"오류")))</f>
        <v>미점검</v>
      </c>
      <c r="U52" s="9" t="str">
        <f t="shared" ref="U52:U56" si="35">IF(SUM(K52:Q52)=0,"미점검",IF(AND(SUM(M52:Q52)=0,SUM(K52:L52)=1),"ok",IF(AND(M52=0,SUM(N52:Q52)&gt;0),"오류",IF(AND(M52=1,SUM(M52:Q52)=1),"오류",IF(SUM(M52:Q52)&gt;1,"ok")))))</f>
        <v>미점검</v>
      </c>
    </row>
    <row r="53" spans="1:21" s="1" customFormat="1" ht="16.149999999999999" customHeight="1" thickBot="1" x14ac:dyDescent="0.35">
      <c r="A53" s="19">
        <v>51</v>
      </c>
      <c r="B53" s="318"/>
      <c r="C53" s="246" t="s">
        <v>179</v>
      </c>
      <c r="D53" s="131"/>
      <c r="E53" s="132">
        <v>1</v>
      </c>
      <c r="F53" s="133"/>
      <c r="G53" s="131"/>
      <c r="H53" s="132"/>
      <c r="I53" s="133"/>
      <c r="J53" s="134"/>
      <c r="K53" s="135"/>
      <c r="L53" s="136"/>
      <c r="M53" s="137"/>
      <c r="N53" s="138"/>
      <c r="O53" s="136"/>
      <c r="P53" s="136"/>
      <c r="Q53" s="137"/>
      <c r="R53" s="1" t="str">
        <f t="shared" si="32"/>
        <v>ok</v>
      </c>
      <c r="S53" s="9" t="str">
        <f t="shared" si="33"/>
        <v>ok</v>
      </c>
      <c r="T53" s="1" t="str">
        <f t="shared" si="34"/>
        <v>미점검</v>
      </c>
      <c r="U53" s="9" t="str">
        <f t="shared" si="35"/>
        <v>미점검</v>
      </c>
    </row>
    <row r="54" spans="1:21" s="1" customFormat="1" ht="16.149999999999999" customHeight="1" thickBot="1" x14ac:dyDescent="0.35">
      <c r="A54" s="19">
        <v>52</v>
      </c>
      <c r="B54" s="318"/>
      <c r="C54" s="246" t="s">
        <v>182</v>
      </c>
      <c r="D54" s="131"/>
      <c r="E54" s="132">
        <v>1</v>
      </c>
      <c r="F54" s="133"/>
      <c r="G54" s="131"/>
      <c r="H54" s="132"/>
      <c r="I54" s="133"/>
      <c r="J54" s="134"/>
      <c r="K54" s="135"/>
      <c r="L54" s="136"/>
      <c r="M54" s="137"/>
      <c r="N54" s="138"/>
      <c r="O54" s="136"/>
      <c r="P54" s="136"/>
      <c r="Q54" s="137"/>
      <c r="R54" s="1" t="str">
        <f t="shared" ref="R54" si="36">IF(SUM(D54:F54)=0,"미점검",IF(SUM(D54:F54)=1,"ok",IF(SUM(D54:F54)&gt;1,"오류")))</f>
        <v>ok</v>
      </c>
      <c r="S54" s="9" t="str">
        <f t="shared" ref="S54" si="37">IF(SUM(D54:I54)=0,"미점검",IF(AND(SUM(F54:I54)=0,SUM(D54:E54)=1),"ok",IF(AND(F54=0,SUM(G54:I54)&gt;0),"오류",IF(AND(F54=1,SUM(F54:I54)=1),"오류",IF(SUM(F54:I54)&gt;1,"ok")))))</f>
        <v>ok</v>
      </c>
      <c r="T54" s="1" t="str">
        <f t="shared" ref="T54" si="38">IF(SUM(K54:M54)=0,"미점검",IF(SUM(K54:M54)=1,"ok",IF(SUM(K54:M54)&gt;1,"오류")))</f>
        <v>미점검</v>
      </c>
      <c r="U54" s="9" t="str">
        <f t="shared" ref="U54" si="39">IF(SUM(K54:Q54)=0,"미점검",IF(AND(SUM(M54:Q54)=0,SUM(K54:L54)=1),"ok",IF(AND(M54=0,SUM(N54:Q54)&gt;0),"오류",IF(AND(M54=1,SUM(M54:Q54)=1),"오류",IF(SUM(M54:Q54)&gt;1,"ok")))))</f>
        <v>미점검</v>
      </c>
    </row>
    <row r="55" spans="1:21" s="1" customFormat="1" ht="16.149999999999999" customHeight="1" thickBot="1" x14ac:dyDescent="0.35">
      <c r="A55" s="19">
        <v>53</v>
      </c>
      <c r="B55" s="318"/>
      <c r="C55" s="246" t="s">
        <v>221</v>
      </c>
      <c r="D55" s="131"/>
      <c r="E55" s="132">
        <v>1</v>
      </c>
      <c r="F55" s="133"/>
      <c r="G55" s="131"/>
      <c r="H55" s="132"/>
      <c r="I55" s="133"/>
      <c r="J55" s="134"/>
      <c r="K55" s="135"/>
      <c r="L55" s="136"/>
      <c r="M55" s="137"/>
      <c r="N55" s="138"/>
      <c r="O55" s="136"/>
      <c r="P55" s="136"/>
      <c r="Q55" s="137"/>
      <c r="R55" s="1" t="str">
        <f t="shared" si="32"/>
        <v>ok</v>
      </c>
      <c r="S55" s="9" t="str">
        <f t="shared" si="33"/>
        <v>ok</v>
      </c>
      <c r="T55" s="1" t="str">
        <f t="shared" si="34"/>
        <v>미점검</v>
      </c>
      <c r="U55" s="9" t="str">
        <f t="shared" si="35"/>
        <v>미점검</v>
      </c>
    </row>
    <row r="56" spans="1:21" s="1" customFormat="1" ht="16.149999999999999" customHeight="1" thickBot="1" x14ac:dyDescent="0.35">
      <c r="A56" s="19">
        <v>54</v>
      </c>
      <c r="B56" s="319"/>
      <c r="C56" s="247" t="s">
        <v>181</v>
      </c>
      <c r="D56" s="140"/>
      <c r="E56" s="141">
        <v>1</v>
      </c>
      <c r="F56" s="142"/>
      <c r="G56" s="140"/>
      <c r="H56" s="141"/>
      <c r="I56" s="142"/>
      <c r="J56" s="143"/>
      <c r="K56" s="144"/>
      <c r="L56" s="145"/>
      <c r="M56" s="146"/>
      <c r="N56" s="147"/>
      <c r="O56" s="145"/>
      <c r="P56" s="145"/>
      <c r="Q56" s="146"/>
      <c r="R56" s="1" t="str">
        <f t="shared" si="32"/>
        <v>ok</v>
      </c>
      <c r="S56" s="9" t="str">
        <f t="shared" si="33"/>
        <v>ok</v>
      </c>
      <c r="T56" s="1" t="str">
        <f t="shared" si="34"/>
        <v>미점검</v>
      </c>
      <c r="U56" s="9" t="str">
        <f t="shared" si="35"/>
        <v>미점검</v>
      </c>
    </row>
    <row r="57" spans="1:21" s="1" customFormat="1" ht="16.149999999999999" customHeight="1" thickBot="1" x14ac:dyDescent="0.35">
      <c r="A57" s="19">
        <v>55</v>
      </c>
      <c r="B57" s="386" t="s">
        <v>141</v>
      </c>
      <c r="C57" s="121" t="s">
        <v>167</v>
      </c>
      <c r="D57" s="122"/>
      <c r="E57" s="123">
        <v>1</v>
      </c>
      <c r="F57" s="124"/>
      <c r="G57" s="122"/>
      <c r="H57" s="123"/>
      <c r="I57" s="124"/>
      <c r="J57" s="125"/>
      <c r="K57" s="126"/>
      <c r="L57" s="127"/>
      <c r="M57" s="128"/>
      <c r="N57" s="129"/>
      <c r="O57" s="127"/>
      <c r="P57" s="127"/>
      <c r="Q57" s="128"/>
      <c r="R57" s="1" t="str">
        <f t="shared" si="0"/>
        <v>ok</v>
      </c>
      <c r="S57" s="9" t="str">
        <f t="shared" si="1"/>
        <v>ok</v>
      </c>
      <c r="T57" s="1" t="str">
        <f t="shared" si="2"/>
        <v>미점검</v>
      </c>
      <c r="U57" s="9" t="str">
        <f t="shared" si="3"/>
        <v>미점검</v>
      </c>
    </row>
    <row r="58" spans="1:21" s="1" customFormat="1" ht="16.149999999999999" customHeight="1" thickBot="1" x14ac:dyDescent="0.35">
      <c r="A58" s="19">
        <v>56</v>
      </c>
      <c r="B58" s="387"/>
      <c r="C58" s="130" t="s">
        <v>168</v>
      </c>
      <c r="D58" s="131"/>
      <c r="E58" s="132">
        <v>1</v>
      </c>
      <c r="F58" s="133"/>
      <c r="G58" s="131"/>
      <c r="H58" s="132"/>
      <c r="I58" s="133"/>
      <c r="J58" s="134"/>
      <c r="K58" s="135"/>
      <c r="L58" s="136"/>
      <c r="M58" s="137"/>
      <c r="N58" s="138"/>
      <c r="O58" s="136"/>
      <c r="P58" s="136"/>
      <c r="Q58" s="137"/>
      <c r="R58" s="1" t="str">
        <f t="shared" si="0"/>
        <v>ok</v>
      </c>
      <c r="S58" s="9" t="str">
        <f t="shared" si="1"/>
        <v>ok</v>
      </c>
      <c r="T58" s="1" t="str">
        <f t="shared" si="2"/>
        <v>미점검</v>
      </c>
      <c r="U58" s="9" t="str">
        <f t="shared" si="3"/>
        <v>미점검</v>
      </c>
    </row>
    <row r="59" spans="1:21" s="1" customFormat="1" ht="16.149999999999999" customHeight="1" thickBot="1" x14ac:dyDescent="0.35">
      <c r="A59" s="19">
        <v>57</v>
      </c>
      <c r="B59" s="387"/>
      <c r="C59" s="130" t="s">
        <v>169</v>
      </c>
      <c r="D59" s="131"/>
      <c r="E59" s="132">
        <v>1</v>
      </c>
      <c r="F59" s="133"/>
      <c r="G59" s="131"/>
      <c r="H59" s="132"/>
      <c r="I59" s="133"/>
      <c r="J59" s="134"/>
      <c r="K59" s="135"/>
      <c r="L59" s="136"/>
      <c r="M59" s="137"/>
      <c r="N59" s="138"/>
      <c r="O59" s="136"/>
      <c r="P59" s="136"/>
      <c r="Q59" s="137"/>
      <c r="R59" s="1" t="str">
        <f t="shared" si="0"/>
        <v>ok</v>
      </c>
      <c r="S59" s="9" t="str">
        <f t="shared" si="1"/>
        <v>ok</v>
      </c>
      <c r="T59" s="1" t="str">
        <f t="shared" si="2"/>
        <v>미점검</v>
      </c>
      <c r="U59" s="9" t="str">
        <f t="shared" si="3"/>
        <v>미점검</v>
      </c>
    </row>
    <row r="60" spans="1:21" s="1" customFormat="1" ht="16.149999999999999" customHeight="1" thickBot="1" x14ac:dyDescent="0.35">
      <c r="A60" s="19">
        <v>58</v>
      </c>
      <c r="B60" s="387"/>
      <c r="C60" s="139" t="s">
        <v>170</v>
      </c>
      <c r="D60" s="140"/>
      <c r="E60" s="141">
        <v>1</v>
      </c>
      <c r="F60" s="142"/>
      <c r="G60" s="140"/>
      <c r="H60" s="141"/>
      <c r="I60" s="142"/>
      <c r="J60" s="143"/>
      <c r="K60" s="144"/>
      <c r="L60" s="145"/>
      <c r="M60" s="146"/>
      <c r="N60" s="147"/>
      <c r="O60" s="145"/>
      <c r="P60" s="145"/>
      <c r="Q60" s="146"/>
      <c r="R60" s="1" t="str">
        <f t="shared" si="0"/>
        <v>ok</v>
      </c>
      <c r="S60" s="9" t="str">
        <f t="shared" si="1"/>
        <v>ok</v>
      </c>
      <c r="T60" s="1" t="str">
        <f t="shared" si="2"/>
        <v>미점검</v>
      </c>
      <c r="U60" s="9" t="str">
        <f t="shared" si="3"/>
        <v>미점검</v>
      </c>
    </row>
    <row r="61" spans="1:21" s="1" customFormat="1" ht="30.75" customHeight="1" thickBot="1" x14ac:dyDescent="0.35">
      <c r="A61" s="19">
        <v>59</v>
      </c>
      <c r="B61" s="387"/>
      <c r="C61" s="245" t="s">
        <v>171</v>
      </c>
      <c r="D61" s="122"/>
      <c r="E61" s="123">
        <v>1</v>
      </c>
      <c r="F61" s="124"/>
      <c r="G61" s="122"/>
      <c r="H61" s="123"/>
      <c r="I61" s="124"/>
      <c r="J61" s="125"/>
      <c r="K61" s="126"/>
      <c r="L61" s="127"/>
      <c r="M61" s="128"/>
      <c r="N61" s="129"/>
      <c r="O61" s="127"/>
      <c r="P61" s="127"/>
      <c r="Q61" s="128"/>
      <c r="R61" s="1" t="str">
        <f t="shared" ref="R61:R64" si="40">IF(SUM(D61:F61)=0,"미점검",IF(SUM(D61:F61)=1,"ok",IF(SUM(D61:F61)&gt;1,"오류")))</f>
        <v>ok</v>
      </c>
      <c r="S61" s="9" t="str">
        <f t="shared" ref="S61:S64" si="41">IF(SUM(D61:I61)=0,"미점검",IF(AND(SUM(F61:I61)=0,SUM(D61:E61)=1),"ok",IF(AND(F61=0,SUM(G61:I61)&gt;0),"오류",IF(AND(F61=1,SUM(F61:I61)=1),"오류",IF(SUM(F61:I61)&gt;1,"ok")))))</f>
        <v>ok</v>
      </c>
      <c r="T61" s="1" t="str">
        <f t="shared" ref="T61:T64" si="42">IF(SUM(K61:M61)=0,"미점검",IF(SUM(K61:M61)=1,"ok",IF(SUM(K61:M61)&gt;1,"오류")))</f>
        <v>미점검</v>
      </c>
      <c r="U61" s="9" t="str">
        <f t="shared" ref="U61:U64" si="43">IF(SUM(K61:Q61)=0,"미점검",IF(AND(SUM(M61:Q61)=0,SUM(K61:L61)=1),"ok",IF(AND(M61=0,SUM(N61:Q61)&gt;0),"오류",IF(AND(M61=1,SUM(M61:Q61)=1),"오류",IF(SUM(M61:Q61)&gt;1,"ok")))))</f>
        <v>미점검</v>
      </c>
    </row>
    <row r="62" spans="1:21" s="1" customFormat="1" ht="16.149999999999999" customHeight="1" thickBot="1" x14ac:dyDescent="0.35">
      <c r="A62" s="19">
        <v>60</v>
      </c>
      <c r="B62" s="387"/>
      <c r="C62" s="246" t="s">
        <v>172</v>
      </c>
      <c r="D62" s="131"/>
      <c r="E62" s="132">
        <v>1</v>
      </c>
      <c r="F62" s="133"/>
      <c r="G62" s="131"/>
      <c r="H62" s="132"/>
      <c r="I62" s="133"/>
      <c r="J62" s="134"/>
      <c r="K62" s="135"/>
      <c r="L62" s="136"/>
      <c r="M62" s="137"/>
      <c r="N62" s="138"/>
      <c r="O62" s="136"/>
      <c r="P62" s="136"/>
      <c r="Q62" s="137"/>
      <c r="R62" s="1" t="str">
        <f t="shared" si="40"/>
        <v>ok</v>
      </c>
      <c r="S62" s="9" t="str">
        <f t="shared" si="41"/>
        <v>ok</v>
      </c>
      <c r="T62" s="1" t="str">
        <f t="shared" si="42"/>
        <v>미점검</v>
      </c>
      <c r="U62" s="9" t="str">
        <f t="shared" si="43"/>
        <v>미점검</v>
      </c>
    </row>
    <row r="63" spans="1:21" s="1" customFormat="1" ht="16.149999999999999" customHeight="1" thickBot="1" x14ac:dyDescent="0.35">
      <c r="A63" s="19">
        <v>61</v>
      </c>
      <c r="B63" s="387"/>
      <c r="C63" s="246" t="s">
        <v>177</v>
      </c>
      <c r="D63" s="131"/>
      <c r="E63" s="132">
        <v>1</v>
      </c>
      <c r="F63" s="133"/>
      <c r="G63" s="131"/>
      <c r="H63" s="132"/>
      <c r="I63" s="133"/>
      <c r="J63" s="134"/>
      <c r="K63" s="135"/>
      <c r="L63" s="136"/>
      <c r="M63" s="137"/>
      <c r="N63" s="138"/>
      <c r="O63" s="136"/>
      <c r="P63" s="136"/>
      <c r="Q63" s="137"/>
      <c r="R63" s="1" t="str">
        <f t="shared" si="40"/>
        <v>ok</v>
      </c>
      <c r="S63" s="9" t="str">
        <f t="shared" si="41"/>
        <v>ok</v>
      </c>
      <c r="T63" s="1" t="str">
        <f t="shared" si="42"/>
        <v>미점검</v>
      </c>
      <c r="U63" s="9" t="str">
        <f t="shared" si="43"/>
        <v>미점검</v>
      </c>
    </row>
    <row r="64" spans="1:21" s="1" customFormat="1" ht="16.149999999999999" customHeight="1" thickBot="1" x14ac:dyDescent="0.35">
      <c r="A64" s="19">
        <v>62</v>
      </c>
      <c r="B64" s="388"/>
      <c r="C64" s="247"/>
      <c r="D64" s="140"/>
      <c r="E64" s="141"/>
      <c r="F64" s="142"/>
      <c r="G64" s="140"/>
      <c r="H64" s="141"/>
      <c r="I64" s="142"/>
      <c r="J64" s="143"/>
      <c r="K64" s="144"/>
      <c r="L64" s="145"/>
      <c r="M64" s="146"/>
      <c r="N64" s="147"/>
      <c r="O64" s="145"/>
      <c r="P64" s="145"/>
      <c r="Q64" s="146"/>
      <c r="R64" s="1" t="str">
        <f t="shared" si="40"/>
        <v>미점검</v>
      </c>
      <c r="S64" s="9" t="str">
        <f t="shared" si="41"/>
        <v>미점검</v>
      </c>
      <c r="T64" s="1" t="str">
        <f t="shared" si="42"/>
        <v>미점검</v>
      </c>
      <c r="U64" s="9" t="str">
        <f t="shared" si="43"/>
        <v>미점검</v>
      </c>
    </row>
    <row r="65" spans="1:21" s="1" customFormat="1" ht="30.75" customHeight="1" thickBot="1" x14ac:dyDescent="0.35">
      <c r="A65" s="19">
        <v>63</v>
      </c>
      <c r="B65" s="386" t="s">
        <v>142</v>
      </c>
      <c r="C65" s="256" t="s">
        <v>173</v>
      </c>
      <c r="D65" s="96"/>
      <c r="E65" s="97">
        <v>1</v>
      </c>
      <c r="F65" s="98"/>
      <c r="G65" s="99"/>
      <c r="H65" s="97"/>
      <c r="I65" s="98"/>
      <c r="J65" s="100"/>
      <c r="K65" s="32"/>
      <c r="L65" s="33"/>
      <c r="M65" s="34"/>
      <c r="N65" s="35"/>
      <c r="O65" s="33"/>
      <c r="P65" s="33"/>
      <c r="Q65" s="34"/>
      <c r="R65" s="1" t="str">
        <f t="shared" si="0"/>
        <v>ok</v>
      </c>
      <c r="S65" s="9" t="str">
        <f t="shared" si="1"/>
        <v>ok</v>
      </c>
      <c r="T65" s="1" t="str">
        <f t="shared" si="2"/>
        <v>미점검</v>
      </c>
      <c r="U65" s="9" t="str">
        <f t="shared" si="3"/>
        <v>미점검</v>
      </c>
    </row>
    <row r="66" spans="1:21" s="1" customFormat="1" ht="16.149999999999999" customHeight="1" thickBot="1" x14ac:dyDescent="0.35">
      <c r="A66" s="19">
        <v>64</v>
      </c>
      <c r="B66" s="389"/>
      <c r="C66" s="111" t="s">
        <v>174</v>
      </c>
      <c r="D66" s="150"/>
      <c r="E66" s="151">
        <v>1</v>
      </c>
      <c r="F66" s="152"/>
      <c r="G66" s="153"/>
      <c r="H66" s="151"/>
      <c r="I66" s="152"/>
      <c r="J66" s="390"/>
      <c r="K66" s="155"/>
      <c r="L66" s="156"/>
      <c r="M66" s="157"/>
      <c r="N66" s="158"/>
      <c r="O66" s="156"/>
      <c r="P66" s="156"/>
      <c r="Q66" s="157"/>
      <c r="R66" s="1" t="str">
        <f t="shared" si="0"/>
        <v>ok</v>
      </c>
      <c r="S66" s="9" t="str">
        <f t="shared" si="1"/>
        <v>ok</v>
      </c>
      <c r="T66" s="1" t="str">
        <f t="shared" si="2"/>
        <v>미점검</v>
      </c>
      <c r="U66" s="9" t="str">
        <f t="shared" si="3"/>
        <v>미점검</v>
      </c>
    </row>
    <row r="67" spans="1:21" s="1" customFormat="1" ht="27" customHeight="1" thickBot="1" x14ac:dyDescent="0.35">
      <c r="A67" s="19">
        <v>65</v>
      </c>
      <c r="B67" s="251" t="s">
        <v>143</v>
      </c>
      <c r="C67" s="391" t="s">
        <v>175</v>
      </c>
      <c r="D67" s="392"/>
      <c r="E67" s="393">
        <v>1</v>
      </c>
      <c r="F67" s="394"/>
      <c r="G67" s="395"/>
      <c r="H67" s="393"/>
      <c r="I67" s="394"/>
      <c r="J67" s="396"/>
      <c r="K67" s="397"/>
      <c r="L67" s="398"/>
      <c r="M67" s="399"/>
      <c r="N67" s="400"/>
      <c r="O67" s="398"/>
      <c r="P67" s="398"/>
      <c r="Q67" s="399"/>
      <c r="R67" s="1" t="str">
        <f t="shared" ref="R67" si="44">IF(SUM(D67:F67)=0,"미점검",IF(SUM(D67:F67)=1,"ok",IF(SUM(D67:F67)&gt;1,"오류")))</f>
        <v>ok</v>
      </c>
      <c r="S67" s="9" t="str">
        <f t="shared" ref="S67" si="45">IF(SUM(D67:I67)=0,"미점검",IF(AND(SUM(F67:I67)=0,SUM(D67:E67)=1),"ok",IF(AND(F67=0,SUM(G67:I67)&gt;0),"오류",IF(AND(F67=1,SUM(F67:I67)=1),"오류",IF(SUM(F67:I67)&gt;1,"ok")))))</f>
        <v>ok</v>
      </c>
      <c r="T67" s="1" t="str">
        <f t="shared" ref="T67" si="46">IF(SUM(K67:M67)=0,"미점검",IF(SUM(K67:M67)=1,"ok",IF(SUM(K67:M67)&gt;1,"오류")))</f>
        <v>미점검</v>
      </c>
      <c r="U67" s="9" t="str">
        <f t="shared" ref="U67" si="47">IF(SUM(K67:Q67)=0,"미점검",IF(AND(SUM(M67:Q67)=0,SUM(K67:L67)=1),"ok",IF(AND(M67=0,SUM(N67:Q67)&gt;0),"오류",IF(AND(M67=1,SUM(M67:Q67)=1),"오류",IF(SUM(M67:Q67)&gt;1,"ok")))))</f>
        <v>미점검</v>
      </c>
    </row>
    <row r="68" spans="1:21" s="1" customFormat="1" ht="16.149999999999999" customHeight="1" thickBot="1" x14ac:dyDescent="0.35">
      <c r="A68" s="19">
        <v>66</v>
      </c>
      <c r="B68" s="321" t="s">
        <v>121</v>
      </c>
      <c r="C68" s="241" t="s">
        <v>184</v>
      </c>
      <c r="D68" s="96">
        <v>1</v>
      </c>
      <c r="E68" s="97"/>
      <c r="F68" s="98"/>
      <c r="G68" s="99"/>
      <c r="H68" s="97"/>
      <c r="I68" s="98"/>
      <c r="J68" s="100" t="s">
        <v>184</v>
      </c>
      <c r="K68" s="32">
        <v>1</v>
      </c>
      <c r="L68" s="33"/>
      <c r="M68" s="34"/>
      <c r="N68" s="35"/>
      <c r="O68" s="33"/>
      <c r="P68" s="33"/>
      <c r="Q68" s="34"/>
      <c r="R68" s="1" t="str">
        <f t="shared" si="0"/>
        <v>ok</v>
      </c>
      <c r="S68" s="9" t="str">
        <f t="shared" si="1"/>
        <v>ok</v>
      </c>
      <c r="T68" s="1" t="str">
        <f t="shared" si="2"/>
        <v>ok</v>
      </c>
      <c r="U68" s="9" t="str">
        <f t="shared" si="3"/>
        <v>ok</v>
      </c>
    </row>
    <row r="69" spans="1:21" s="1" customFormat="1" ht="16.149999999999999" customHeight="1" thickBot="1" x14ac:dyDescent="0.35">
      <c r="A69" s="19">
        <v>67</v>
      </c>
      <c r="B69" s="322"/>
      <c r="C69" s="242" t="s">
        <v>185</v>
      </c>
      <c r="D69" s="102"/>
      <c r="E69" s="103"/>
      <c r="F69" s="104">
        <v>1</v>
      </c>
      <c r="G69" s="105">
        <v>1</v>
      </c>
      <c r="H69" s="103"/>
      <c r="I69" s="104"/>
      <c r="J69" s="106" t="s">
        <v>185</v>
      </c>
      <c r="K69" s="107">
        <v>1</v>
      </c>
      <c r="L69" s="108"/>
      <c r="M69" s="109"/>
      <c r="N69" s="110"/>
      <c r="O69" s="108"/>
      <c r="P69" s="108"/>
      <c r="Q69" s="109"/>
      <c r="R69" s="1" t="str">
        <f t="shared" si="0"/>
        <v>ok</v>
      </c>
      <c r="S69" s="9" t="str">
        <f t="shared" si="1"/>
        <v>ok</v>
      </c>
      <c r="T69" s="1" t="str">
        <f t="shared" si="2"/>
        <v>ok</v>
      </c>
      <c r="U69" s="9" t="str">
        <f t="shared" si="3"/>
        <v>ok</v>
      </c>
    </row>
    <row r="70" spans="1:21" s="1" customFormat="1" ht="16.149999999999999" customHeight="1" thickBot="1" x14ac:dyDescent="0.35">
      <c r="A70" s="19">
        <v>68</v>
      </c>
      <c r="B70" s="322"/>
      <c r="C70" s="253" t="s">
        <v>222</v>
      </c>
      <c r="D70" s="102">
        <v>1</v>
      </c>
      <c r="E70" s="103"/>
      <c r="F70" s="104"/>
      <c r="G70" s="105"/>
      <c r="H70" s="103"/>
      <c r="I70" s="104"/>
      <c r="J70" s="106"/>
      <c r="K70" s="107"/>
      <c r="L70" s="108"/>
      <c r="M70" s="109"/>
      <c r="N70" s="110"/>
      <c r="O70" s="108"/>
      <c r="P70" s="108"/>
      <c r="Q70" s="109"/>
      <c r="R70" s="1" t="str">
        <f t="shared" ref="R70:R71" si="48">IF(SUM(D70:F70)=0,"미점검",IF(SUM(D70:F70)=1,"ok",IF(SUM(D70:F70)&gt;1,"오류")))</f>
        <v>ok</v>
      </c>
      <c r="S70" s="9" t="str">
        <f t="shared" ref="S70:S71" si="49">IF(SUM(D70:I70)=0,"미점검",IF(AND(SUM(F70:I70)=0,SUM(D70:E70)=1),"ok",IF(AND(F70=0,SUM(G70:I70)&gt;0),"오류",IF(AND(F70=1,SUM(F70:I70)=1),"오류",IF(SUM(F70:I70)&gt;1,"ok")))))</f>
        <v>ok</v>
      </c>
      <c r="T70" s="1" t="str">
        <f t="shared" ref="T70:T71" si="50">IF(SUM(K70:M70)=0,"미점검",IF(SUM(K70:M70)=1,"ok",IF(SUM(K70:M70)&gt;1,"오류")))</f>
        <v>미점검</v>
      </c>
      <c r="U70" s="9" t="str">
        <f t="shared" ref="U70:U71" si="51">IF(SUM(K70:Q70)=0,"미점검",IF(AND(SUM(M70:Q70)=0,SUM(K70:L70)=1),"ok",IF(AND(M70=0,SUM(N70:Q70)&gt;0),"오류",IF(AND(M70=1,SUM(M70:Q70)=1),"오류",IF(SUM(M70:Q70)&gt;1,"ok")))))</f>
        <v>미점검</v>
      </c>
    </row>
    <row r="71" spans="1:21" s="1" customFormat="1" ht="16.149999999999999" customHeight="1" thickBot="1" x14ac:dyDescent="0.35">
      <c r="A71" s="19">
        <v>69</v>
      </c>
      <c r="B71" s="322"/>
      <c r="C71" s="111" t="s">
        <v>224</v>
      </c>
      <c r="D71" s="150"/>
      <c r="E71" s="151">
        <v>1</v>
      </c>
      <c r="F71" s="152"/>
      <c r="G71" s="153"/>
      <c r="H71" s="151"/>
      <c r="I71" s="152"/>
      <c r="J71" s="154"/>
      <c r="K71" s="155"/>
      <c r="L71" s="156"/>
      <c r="M71" s="157"/>
      <c r="N71" s="158"/>
      <c r="O71" s="156"/>
      <c r="P71" s="156"/>
      <c r="Q71" s="157"/>
      <c r="R71" s="1" t="str">
        <f t="shared" si="48"/>
        <v>ok</v>
      </c>
      <c r="S71" s="9" t="str">
        <f t="shared" si="49"/>
        <v>ok</v>
      </c>
      <c r="T71" s="1" t="str">
        <f t="shared" si="50"/>
        <v>미점검</v>
      </c>
      <c r="U71" s="9" t="str">
        <f t="shared" si="51"/>
        <v>미점검</v>
      </c>
    </row>
    <row r="72" spans="1:21" s="1" customFormat="1" ht="16.149999999999999" customHeight="1" thickBot="1" x14ac:dyDescent="0.35">
      <c r="A72" s="19">
        <v>70</v>
      </c>
      <c r="B72" s="322"/>
      <c r="C72" s="240" t="s">
        <v>225</v>
      </c>
      <c r="D72" s="102"/>
      <c r="E72" s="103">
        <v>1</v>
      </c>
      <c r="F72" s="104"/>
      <c r="G72" s="105"/>
      <c r="H72" s="103"/>
      <c r="I72" s="104"/>
      <c r="J72" s="106"/>
      <c r="K72" s="107"/>
      <c r="L72" s="108"/>
      <c r="M72" s="109"/>
      <c r="N72" s="110"/>
      <c r="O72" s="108"/>
      <c r="P72" s="108"/>
      <c r="Q72" s="109"/>
      <c r="R72" s="1" t="str">
        <f t="shared" si="0"/>
        <v>ok</v>
      </c>
      <c r="S72" s="9" t="str">
        <f t="shared" si="1"/>
        <v>ok</v>
      </c>
      <c r="T72" s="1" t="str">
        <f t="shared" si="2"/>
        <v>미점검</v>
      </c>
      <c r="U72" s="9" t="str">
        <f t="shared" si="3"/>
        <v>미점검</v>
      </c>
    </row>
    <row r="73" spans="1:21" s="1" customFormat="1" ht="16.149999999999999" customHeight="1" thickBot="1" x14ac:dyDescent="0.35">
      <c r="A73" s="19">
        <v>71</v>
      </c>
      <c r="B73" s="322"/>
      <c r="C73" s="111" t="s">
        <v>227</v>
      </c>
      <c r="D73" s="150"/>
      <c r="E73" s="151">
        <v>1</v>
      </c>
      <c r="F73" s="152"/>
      <c r="G73" s="153"/>
      <c r="H73" s="151"/>
      <c r="I73" s="152"/>
      <c r="J73" s="154"/>
      <c r="K73" s="155"/>
      <c r="L73" s="156"/>
      <c r="M73" s="157"/>
      <c r="N73" s="158"/>
      <c r="O73" s="156"/>
      <c r="P73" s="156"/>
      <c r="Q73" s="157"/>
      <c r="R73" s="1" t="str">
        <f t="shared" si="0"/>
        <v>ok</v>
      </c>
      <c r="S73" s="9" t="str">
        <f t="shared" si="1"/>
        <v>ok</v>
      </c>
      <c r="T73" s="1" t="str">
        <f t="shared" si="2"/>
        <v>미점검</v>
      </c>
      <c r="U73" s="9" t="str">
        <f t="shared" si="3"/>
        <v>미점검</v>
      </c>
    </row>
    <row r="74" spans="1:21" s="1" customFormat="1" ht="16.149999999999999" customHeight="1" thickBot="1" x14ac:dyDescent="0.35">
      <c r="A74" s="19">
        <v>72</v>
      </c>
      <c r="B74" s="317" t="s">
        <v>122</v>
      </c>
      <c r="C74" s="245" t="s">
        <v>184</v>
      </c>
      <c r="D74" s="122">
        <v>1</v>
      </c>
      <c r="E74" s="123"/>
      <c r="F74" s="124"/>
      <c r="G74" s="122"/>
      <c r="H74" s="123"/>
      <c r="I74" s="124"/>
      <c r="J74" s="125" t="s">
        <v>184</v>
      </c>
      <c r="K74" s="126">
        <v>1</v>
      </c>
      <c r="L74" s="127"/>
      <c r="M74" s="128"/>
      <c r="N74" s="129"/>
      <c r="O74" s="127"/>
      <c r="P74" s="127"/>
      <c r="Q74" s="128"/>
      <c r="R74" s="1" t="str">
        <f t="shared" si="0"/>
        <v>ok</v>
      </c>
      <c r="S74" s="9" t="str">
        <f t="shared" si="1"/>
        <v>ok</v>
      </c>
      <c r="T74" s="1" t="str">
        <f t="shared" si="2"/>
        <v>ok</v>
      </c>
      <c r="U74" s="9" t="str">
        <f t="shared" si="3"/>
        <v>ok</v>
      </c>
    </row>
    <row r="75" spans="1:21" s="1" customFormat="1" ht="16.149999999999999" customHeight="1" thickBot="1" x14ac:dyDescent="0.35">
      <c r="A75" s="19">
        <v>73</v>
      </c>
      <c r="B75" s="318"/>
      <c r="C75" s="246" t="s">
        <v>185</v>
      </c>
      <c r="D75" s="131">
        <v>1</v>
      </c>
      <c r="E75" s="132"/>
      <c r="F75" s="133"/>
      <c r="G75" s="131"/>
      <c r="H75" s="132"/>
      <c r="I75" s="133"/>
      <c r="J75" s="134" t="s">
        <v>185</v>
      </c>
      <c r="K75" s="135">
        <v>1</v>
      </c>
      <c r="L75" s="136"/>
      <c r="M75" s="137"/>
      <c r="N75" s="138"/>
      <c r="O75" s="136"/>
      <c r="P75" s="136"/>
      <c r="Q75" s="137"/>
      <c r="R75" s="1" t="str">
        <f t="shared" si="0"/>
        <v>ok</v>
      </c>
      <c r="S75" s="9" t="str">
        <f t="shared" si="1"/>
        <v>ok</v>
      </c>
      <c r="T75" s="1" t="str">
        <f t="shared" si="2"/>
        <v>ok</v>
      </c>
      <c r="U75" s="9" t="str">
        <f t="shared" si="3"/>
        <v>ok</v>
      </c>
    </row>
    <row r="76" spans="1:21" s="1" customFormat="1" ht="16.149999999999999" customHeight="1" thickBot="1" x14ac:dyDescent="0.35">
      <c r="A76" s="19">
        <v>74</v>
      </c>
      <c r="B76" s="318"/>
      <c r="C76" s="253" t="s">
        <v>222</v>
      </c>
      <c r="D76" s="131"/>
      <c r="E76" s="132">
        <v>1</v>
      </c>
      <c r="F76" s="133"/>
      <c r="G76" s="131"/>
      <c r="H76" s="132"/>
      <c r="I76" s="133"/>
      <c r="J76" s="134"/>
      <c r="K76" s="135"/>
      <c r="L76" s="136"/>
      <c r="M76" s="137"/>
      <c r="N76" s="138"/>
      <c r="O76" s="136"/>
      <c r="P76" s="136"/>
      <c r="Q76" s="137"/>
      <c r="R76" s="1" t="str">
        <f t="shared" ref="R76:R77" si="52">IF(SUM(D76:F76)=0,"미점검",IF(SUM(D76:F76)=1,"ok",IF(SUM(D76:F76)&gt;1,"오류")))</f>
        <v>ok</v>
      </c>
      <c r="S76" s="9" t="str">
        <f t="shared" ref="S76:S77" si="53">IF(SUM(D76:I76)=0,"미점검",IF(AND(SUM(F76:I76)=0,SUM(D76:E76)=1),"ok",IF(AND(F76=0,SUM(G76:I76)&gt;0),"오류",IF(AND(F76=1,SUM(F76:I76)=1),"오류",IF(SUM(F76:I76)&gt;1,"ok")))))</f>
        <v>ok</v>
      </c>
      <c r="T76" s="1" t="str">
        <f t="shared" ref="T76:T77" si="54">IF(SUM(K76:M76)=0,"미점검",IF(SUM(K76:M76)=1,"ok",IF(SUM(K76:M76)&gt;1,"오류")))</f>
        <v>미점검</v>
      </c>
      <c r="U76" s="9" t="str">
        <f t="shared" ref="U76:U77" si="55">IF(SUM(K76:Q76)=0,"미점검",IF(AND(SUM(M76:Q76)=0,SUM(K76:L76)=1),"ok",IF(AND(M76=0,SUM(N76:Q76)&gt;0),"오류",IF(AND(M76=1,SUM(M76:Q76)=1),"오류",IF(SUM(M76:Q76)&gt;1,"ok")))))</f>
        <v>미점검</v>
      </c>
    </row>
    <row r="77" spans="1:21" s="1" customFormat="1" ht="16.149999999999999" customHeight="1" thickBot="1" x14ac:dyDescent="0.35">
      <c r="A77" s="19">
        <v>75</v>
      </c>
      <c r="B77" s="318"/>
      <c r="C77" s="111" t="s">
        <v>224</v>
      </c>
      <c r="D77" s="131"/>
      <c r="E77" s="132">
        <v>1</v>
      </c>
      <c r="F77" s="133"/>
      <c r="G77" s="131"/>
      <c r="H77" s="132"/>
      <c r="I77" s="133"/>
      <c r="J77" s="134"/>
      <c r="K77" s="135"/>
      <c r="L77" s="136"/>
      <c r="M77" s="137"/>
      <c r="N77" s="138"/>
      <c r="O77" s="136"/>
      <c r="P77" s="136"/>
      <c r="Q77" s="137"/>
      <c r="R77" s="1" t="str">
        <f t="shared" si="52"/>
        <v>ok</v>
      </c>
      <c r="S77" s="9" t="str">
        <f t="shared" si="53"/>
        <v>ok</v>
      </c>
      <c r="T77" s="1" t="str">
        <f t="shared" si="54"/>
        <v>미점검</v>
      </c>
      <c r="U77" s="9" t="str">
        <f t="shared" si="55"/>
        <v>미점검</v>
      </c>
    </row>
    <row r="78" spans="1:21" s="1" customFormat="1" ht="16.149999999999999" customHeight="1" thickBot="1" x14ac:dyDescent="0.35">
      <c r="A78" s="19">
        <v>76</v>
      </c>
      <c r="B78" s="318"/>
      <c r="C78" s="253" t="s">
        <v>225</v>
      </c>
      <c r="D78" s="401"/>
      <c r="E78" s="402">
        <v>1</v>
      </c>
      <c r="F78" s="403"/>
      <c r="G78" s="401"/>
      <c r="H78" s="402"/>
      <c r="I78" s="403"/>
      <c r="J78" s="404"/>
      <c r="K78" s="405"/>
      <c r="L78" s="406"/>
      <c r="M78" s="407"/>
      <c r="N78" s="408"/>
      <c r="O78" s="406"/>
      <c r="P78" s="406"/>
      <c r="Q78" s="407"/>
      <c r="R78" s="1" t="str">
        <f t="shared" si="0"/>
        <v>ok</v>
      </c>
      <c r="S78" s="9" t="str">
        <f t="shared" si="1"/>
        <v>ok</v>
      </c>
      <c r="T78" s="1" t="str">
        <f t="shared" si="2"/>
        <v>미점검</v>
      </c>
      <c r="U78" s="9" t="str">
        <f t="shared" si="3"/>
        <v>미점검</v>
      </c>
    </row>
    <row r="79" spans="1:21" s="1" customFormat="1" ht="16.149999999999999" customHeight="1" thickBot="1" x14ac:dyDescent="0.35">
      <c r="A79" s="19">
        <v>77</v>
      </c>
      <c r="B79" s="319"/>
      <c r="C79" s="111" t="s">
        <v>227</v>
      </c>
      <c r="D79" s="140"/>
      <c r="E79" s="141">
        <v>1</v>
      </c>
      <c r="F79" s="142"/>
      <c r="G79" s="140"/>
      <c r="H79" s="141"/>
      <c r="I79" s="142"/>
      <c r="J79" s="143"/>
      <c r="K79" s="144"/>
      <c r="L79" s="145"/>
      <c r="M79" s="146"/>
      <c r="N79" s="147"/>
      <c r="O79" s="145"/>
      <c r="P79" s="145"/>
      <c r="Q79" s="146"/>
      <c r="R79" s="1" t="str">
        <f t="shared" si="0"/>
        <v>ok</v>
      </c>
      <c r="S79" s="9" t="str">
        <f t="shared" si="1"/>
        <v>ok</v>
      </c>
      <c r="T79" s="1" t="str">
        <f t="shared" si="2"/>
        <v>미점검</v>
      </c>
      <c r="U79" s="9" t="str">
        <f t="shared" si="3"/>
        <v>미점검</v>
      </c>
    </row>
    <row r="80" spans="1:21" s="1" customFormat="1" ht="16.149999999999999" customHeight="1" thickBot="1" x14ac:dyDescent="0.35">
      <c r="A80" s="19">
        <v>78</v>
      </c>
      <c r="B80" s="317" t="s">
        <v>123</v>
      </c>
      <c r="C80" s="19" t="s">
        <v>184</v>
      </c>
      <c r="D80" s="66">
        <v>1</v>
      </c>
      <c r="E80" s="67"/>
      <c r="F80" s="68"/>
      <c r="G80" s="69"/>
      <c r="H80" s="67"/>
      <c r="I80" s="68"/>
      <c r="J80" s="70" t="s">
        <v>184</v>
      </c>
      <c r="K80" s="71"/>
      <c r="L80" s="72"/>
      <c r="M80" s="73">
        <v>1</v>
      </c>
      <c r="N80" s="74"/>
      <c r="O80" s="72">
        <v>1</v>
      </c>
      <c r="P80" s="72"/>
      <c r="Q80" s="73"/>
      <c r="R80" s="1" t="str">
        <f t="shared" ref="R80:R91" si="56">IF(SUM(D80:F80)=0,"미점검",IF(SUM(D80:F80)=1,"ok",IF(SUM(D80:F80)&gt;1,"오류")))</f>
        <v>ok</v>
      </c>
      <c r="S80" s="9" t="str">
        <f t="shared" ref="S80:S91" si="57">IF(SUM(D80:I80)=0,"미점검",IF(AND(SUM(F80:I80)=0,SUM(D80:E80)=1),"ok",IF(AND(F80=0,SUM(G80:I80)&gt;0),"오류",IF(AND(F80=1,SUM(F80:I80)=1),"오류",IF(SUM(F80:I80)&gt;1,"ok")))))</f>
        <v>ok</v>
      </c>
      <c r="T80" s="1" t="str">
        <f t="shared" ref="T80:T91" si="58">IF(SUM(K80:M80)=0,"미점검",IF(SUM(K80:M80)=1,"ok",IF(SUM(K80:M80)&gt;1,"오류")))</f>
        <v>ok</v>
      </c>
      <c r="U80" s="9" t="str">
        <f t="shared" ref="U80:U91" si="59">IF(SUM(K80:Q80)=0,"미점검",IF(AND(SUM(M80:Q80)=0,SUM(K80:L80)=1),"ok",IF(AND(M80=0,SUM(N80:Q80)&gt;0),"오류",IF(AND(M80=1,SUM(M80:Q80)=1),"오류",IF(SUM(M80:Q80)&gt;1,"ok")))))</f>
        <v>ok</v>
      </c>
    </row>
    <row r="81" spans="1:21" s="1" customFormat="1" ht="16.149999999999999" customHeight="1" thickBot="1" x14ac:dyDescent="0.35">
      <c r="A81" s="19">
        <v>79</v>
      </c>
      <c r="B81" s="318"/>
      <c r="C81" s="75" t="s">
        <v>185</v>
      </c>
      <c r="D81" s="76">
        <v>1</v>
      </c>
      <c r="E81" s="77"/>
      <c r="F81" s="78"/>
      <c r="G81" s="79"/>
      <c r="H81" s="77"/>
      <c r="I81" s="78"/>
      <c r="J81" s="80" t="s">
        <v>185</v>
      </c>
      <c r="K81" s="81">
        <v>1</v>
      </c>
      <c r="L81" s="82"/>
      <c r="M81" s="83"/>
      <c r="N81" s="84"/>
      <c r="O81" s="82"/>
      <c r="P81" s="82"/>
      <c r="Q81" s="83"/>
      <c r="R81" s="1" t="str">
        <f t="shared" si="56"/>
        <v>ok</v>
      </c>
      <c r="S81" s="9" t="str">
        <f t="shared" si="57"/>
        <v>ok</v>
      </c>
      <c r="T81" s="1" t="str">
        <f t="shared" si="58"/>
        <v>ok</v>
      </c>
      <c r="U81" s="9" t="str">
        <f t="shared" si="59"/>
        <v>ok</v>
      </c>
    </row>
    <row r="82" spans="1:21" s="1" customFormat="1" ht="16.149999999999999" customHeight="1" thickBot="1" x14ac:dyDescent="0.35">
      <c r="A82" s="19">
        <v>80</v>
      </c>
      <c r="B82" s="318"/>
      <c r="C82" s="253" t="s">
        <v>222</v>
      </c>
      <c r="D82" s="76">
        <v>1</v>
      </c>
      <c r="E82" s="77"/>
      <c r="F82" s="78"/>
      <c r="G82" s="79"/>
      <c r="H82" s="77"/>
      <c r="I82" s="78"/>
      <c r="J82" s="80"/>
      <c r="K82" s="81"/>
      <c r="L82" s="82"/>
      <c r="M82" s="83"/>
      <c r="N82" s="84"/>
      <c r="O82" s="82"/>
      <c r="P82" s="82"/>
      <c r="Q82" s="83"/>
      <c r="R82" s="1" t="str">
        <f t="shared" ref="R82:R83" si="60">IF(SUM(D82:F82)=0,"미점검",IF(SUM(D82:F82)=1,"ok",IF(SUM(D82:F82)&gt;1,"오류")))</f>
        <v>ok</v>
      </c>
      <c r="S82" s="9" t="str">
        <f t="shared" ref="S82:S83" si="61">IF(SUM(D82:I82)=0,"미점검",IF(AND(SUM(F82:I82)=0,SUM(D82:E82)=1),"ok",IF(AND(F82=0,SUM(G82:I82)&gt;0),"오류",IF(AND(F82=1,SUM(F82:I82)=1),"오류",IF(SUM(F82:I82)&gt;1,"ok")))))</f>
        <v>ok</v>
      </c>
      <c r="T82" s="1" t="str">
        <f t="shared" ref="T82:T83" si="62">IF(SUM(K82:M82)=0,"미점검",IF(SUM(K82:M82)=1,"ok",IF(SUM(K82:M82)&gt;1,"오류")))</f>
        <v>미점검</v>
      </c>
      <c r="U82" s="9" t="str">
        <f t="shared" ref="U82:U83" si="63">IF(SUM(K82:Q82)=0,"미점검",IF(AND(SUM(M82:Q82)=0,SUM(K82:L82)=1),"ok",IF(AND(M82=0,SUM(N82:Q82)&gt;0),"오류",IF(AND(M82=1,SUM(M82:Q82)=1),"오류",IF(SUM(M82:Q82)&gt;1,"ok")))))</f>
        <v>미점검</v>
      </c>
    </row>
    <row r="83" spans="1:21" s="1" customFormat="1" ht="16.149999999999999" customHeight="1" thickBot="1" x14ac:dyDescent="0.35">
      <c r="A83" s="19">
        <v>81</v>
      </c>
      <c r="B83" s="318"/>
      <c r="C83" s="111" t="s">
        <v>224</v>
      </c>
      <c r="D83" s="76"/>
      <c r="E83" s="77"/>
      <c r="F83" s="78">
        <v>1</v>
      </c>
      <c r="G83" s="79"/>
      <c r="H83" s="77">
        <v>1</v>
      </c>
      <c r="I83" s="78"/>
      <c r="J83" s="417"/>
      <c r="K83" s="81"/>
      <c r="L83" s="82"/>
      <c r="M83" s="83"/>
      <c r="N83" s="84"/>
      <c r="O83" s="82"/>
      <c r="P83" s="82"/>
      <c r="Q83" s="83"/>
      <c r="R83" s="1" t="str">
        <f t="shared" si="60"/>
        <v>ok</v>
      </c>
      <c r="S83" s="9" t="str">
        <f t="shared" si="61"/>
        <v>ok</v>
      </c>
      <c r="T83" s="1" t="str">
        <f t="shared" si="62"/>
        <v>미점검</v>
      </c>
      <c r="U83" s="9" t="str">
        <f t="shared" si="63"/>
        <v>미점검</v>
      </c>
    </row>
    <row r="84" spans="1:21" s="1" customFormat="1" ht="16.149999999999999" customHeight="1" thickBot="1" x14ac:dyDescent="0.35">
      <c r="A84" s="19">
        <v>82</v>
      </c>
      <c r="B84" s="318"/>
      <c r="C84" s="253" t="s">
        <v>225</v>
      </c>
      <c r="D84" s="409">
        <v>1</v>
      </c>
      <c r="E84" s="410"/>
      <c r="F84" s="411"/>
      <c r="G84" s="412"/>
      <c r="H84" s="410"/>
      <c r="I84" s="411"/>
      <c r="J84" s="413"/>
      <c r="K84" s="191"/>
      <c r="L84" s="414"/>
      <c r="M84" s="415"/>
      <c r="N84" s="416"/>
      <c r="O84" s="414"/>
      <c r="P84" s="414"/>
      <c r="Q84" s="415"/>
      <c r="R84" s="1" t="str">
        <f t="shared" si="56"/>
        <v>ok</v>
      </c>
      <c r="S84" s="9" t="str">
        <f t="shared" si="57"/>
        <v>ok</v>
      </c>
      <c r="T84" s="1" t="str">
        <f t="shared" si="58"/>
        <v>미점검</v>
      </c>
      <c r="U84" s="9" t="str">
        <f t="shared" si="59"/>
        <v>미점검</v>
      </c>
    </row>
    <row r="85" spans="1:21" s="1" customFormat="1" ht="16.149999999999999" customHeight="1" thickBot="1" x14ac:dyDescent="0.35">
      <c r="A85" s="19">
        <v>83</v>
      </c>
      <c r="B85" s="319"/>
      <c r="C85" s="111" t="s">
        <v>227</v>
      </c>
      <c r="D85" s="87"/>
      <c r="E85" s="88"/>
      <c r="F85" s="89">
        <v>1</v>
      </c>
      <c r="G85" s="90"/>
      <c r="H85" s="88">
        <v>1</v>
      </c>
      <c r="I85" s="89"/>
      <c r="J85" s="91"/>
      <c r="K85" s="92"/>
      <c r="L85" s="93"/>
      <c r="M85" s="94"/>
      <c r="N85" s="95"/>
      <c r="O85" s="93"/>
      <c r="P85" s="93"/>
      <c r="Q85" s="94"/>
      <c r="R85" s="1" t="str">
        <f t="shared" si="56"/>
        <v>ok</v>
      </c>
      <c r="S85" s="9" t="str">
        <f t="shared" si="57"/>
        <v>ok</v>
      </c>
      <c r="T85" s="1" t="str">
        <f t="shared" si="58"/>
        <v>미점검</v>
      </c>
      <c r="U85" s="9" t="str">
        <f t="shared" si="59"/>
        <v>미점검</v>
      </c>
    </row>
    <row r="86" spans="1:21" s="1" customFormat="1" ht="16.149999999999999" customHeight="1" thickBot="1" x14ac:dyDescent="0.35">
      <c r="A86" s="19">
        <v>84</v>
      </c>
      <c r="B86" s="317" t="s">
        <v>124</v>
      </c>
      <c r="C86" s="241" t="s">
        <v>184</v>
      </c>
      <c r="D86" s="96">
        <v>1</v>
      </c>
      <c r="E86" s="97"/>
      <c r="F86" s="98"/>
      <c r="G86" s="99"/>
      <c r="H86" s="97"/>
      <c r="I86" s="98"/>
      <c r="J86" s="100" t="s">
        <v>184</v>
      </c>
      <c r="K86" s="32">
        <v>1</v>
      </c>
      <c r="L86" s="33"/>
      <c r="M86" s="34"/>
      <c r="N86" s="35"/>
      <c r="O86" s="33"/>
      <c r="P86" s="33"/>
      <c r="Q86" s="34"/>
      <c r="R86" s="1" t="str">
        <f t="shared" si="56"/>
        <v>ok</v>
      </c>
      <c r="S86" s="9" t="str">
        <f t="shared" si="57"/>
        <v>ok</v>
      </c>
      <c r="T86" s="1" t="str">
        <f t="shared" si="58"/>
        <v>ok</v>
      </c>
      <c r="U86" s="9" t="str">
        <f t="shared" si="59"/>
        <v>ok</v>
      </c>
    </row>
    <row r="87" spans="1:21" s="1" customFormat="1" ht="16.149999999999999" customHeight="1" thickBot="1" x14ac:dyDescent="0.35">
      <c r="A87" s="19">
        <v>85</v>
      </c>
      <c r="B87" s="318"/>
      <c r="C87" s="242" t="s">
        <v>185</v>
      </c>
      <c r="D87" s="102">
        <v>1</v>
      </c>
      <c r="E87" s="103"/>
      <c r="F87" s="104"/>
      <c r="G87" s="105"/>
      <c r="H87" s="103"/>
      <c r="I87" s="104"/>
      <c r="J87" s="106" t="s">
        <v>185</v>
      </c>
      <c r="K87" s="107">
        <v>1</v>
      </c>
      <c r="L87" s="108"/>
      <c r="M87" s="109"/>
      <c r="N87" s="110"/>
      <c r="O87" s="108"/>
      <c r="P87" s="108"/>
      <c r="Q87" s="109"/>
      <c r="R87" s="1" t="str">
        <f t="shared" si="56"/>
        <v>ok</v>
      </c>
      <c r="S87" s="9" t="str">
        <f t="shared" si="57"/>
        <v>ok</v>
      </c>
      <c r="T87" s="1" t="str">
        <f t="shared" si="58"/>
        <v>ok</v>
      </c>
      <c r="U87" s="9" t="str">
        <f t="shared" si="59"/>
        <v>ok</v>
      </c>
    </row>
    <row r="88" spans="1:21" s="1" customFormat="1" ht="16.149999999999999" customHeight="1" thickBot="1" x14ac:dyDescent="0.35">
      <c r="A88" s="19">
        <v>86</v>
      </c>
      <c r="B88" s="318"/>
      <c r="C88" s="253" t="s">
        <v>222</v>
      </c>
      <c r="D88" s="102">
        <v>1</v>
      </c>
      <c r="E88" s="103"/>
      <c r="F88" s="104"/>
      <c r="G88" s="105"/>
      <c r="H88" s="103"/>
      <c r="I88" s="104"/>
      <c r="J88" s="106"/>
      <c r="K88" s="107"/>
      <c r="L88" s="108"/>
      <c r="M88" s="109"/>
      <c r="N88" s="110"/>
      <c r="O88" s="108"/>
      <c r="P88" s="108"/>
      <c r="Q88" s="109"/>
      <c r="R88" s="1" t="str">
        <f t="shared" si="56"/>
        <v>ok</v>
      </c>
      <c r="S88" s="9" t="str">
        <f t="shared" si="57"/>
        <v>ok</v>
      </c>
      <c r="T88" s="1" t="str">
        <f t="shared" si="58"/>
        <v>미점검</v>
      </c>
      <c r="U88" s="9" t="str">
        <f t="shared" si="59"/>
        <v>미점검</v>
      </c>
    </row>
    <row r="89" spans="1:21" s="1" customFormat="1" ht="16.149999999999999" customHeight="1" thickBot="1" x14ac:dyDescent="0.35">
      <c r="A89" s="19">
        <v>87</v>
      </c>
      <c r="B89" s="318"/>
      <c r="C89" s="111" t="s">
        <v>224</v>
      </c>
      <c r="D89" s="102"/>
      <c r="E89" s="103">
        <v>1</v>
      </c>
      <c r="F89" s="104"/>
      <c r="G89" s="105"/>
      <c r="H89" s="103"/>
      <c r="I89" s="104"/>
      <c r="J89" s="106"/>
      <c r="K89" s="107"/>
      <c r="L89" s="108"/>
      <c r="M89" s="109"/>
      <c r="N89" s="110"/>
      <c r="O89" s="108"/>
      <c r="P89" s="108"/>
      <c r="Q89" s="109"/>
      <c r="R89" s="1" t="str">
        <f t="shared" ref="R89" si="64">IF(SUM(D89:F89)=0,"미점검",IF(SUM(D89:F89)=1,"ok",IF(SUM(D89:F89)&gt;1,"오류")))</f>
        <v>ok</v>
      </c>
      <c r="S89" s="9" t="str">
        <f t="shared" ref="S89" si="65">IF(SUM(D89:I89)=0,"미점검",IF(AND(SUM(F89:I89)=0,SUM(D89:E89)=1),"ok",IF(AND(F89=0,SUM(G89:I89)&gt;0),"오류",IF(AND(F89=1,SUM(F89:I89)=1),"오류",IF(SUM(F89:I89)&gt;1,"ok")))))</f>
        <v>ok</v>
      </c>
      <c r="T89" s="1" t="str">
        <f t="shared" ref="T89" si="66">IF(SUM(K89:M89)=0,"미점검",IF(SUM(K89:M89)=1,"ok",IF(SUM(K89:M89)&gt;1,"오류")))</f>
        <v>미점검</v>
      </c>
      <c r="U89" s="9" t="str">
        <f t="shared" ref="U89" si="67">IF(SUM(K89:Q89)=0,"미점검",IF(AND(SUM(M89:Q89)=0,SUM(K89:L89)=1),"ok",IF(AND(M89=0,SUM(N89:Q89)&gt;0),"오류",IF(AND(M89=1,SUM(M89:Q89)=1),"오류",IF(SUM(M89:Q89)&gt;1,"ok")))))</f>
        <v>미점검</v>
      </c>
    </row>
    <row r="90" spans="1:21" s="1" customFormat="1" ht="16.149999999999999" customHeight="1" thickBot="1" x14ac:dyDescent="0.35">
      <c r="A90" s="19">
        <v>88</v>
      </c>
      <c r="B90" s="318"/>
      <c r="C90" s="253" t="s">
        <v>225</v>
      </c>
      <c r="D90" s="102">
        <v>1</v>
      </c>
      <c r="E90" s="103"/>
      <c r="F90" s="104"/>
      <c r="G90" s="105"/>
      <c r="H90" s="103"/>
      <c r="I90" s="104"/>
      <c r="J90" s="106"/>
      <c r="K90" s="107"/>
      <c r="L90" s="108"/>
      <c r="M90" s="109"/>
      <c r="N90" s="110"/>
      <c r="O90" s="108"/>
      <c r="P90" s="108"/>
      <c r="Q90" s="109"/>
      <c r="R90" s="1" t="str">
        <f t="shared" si="56"/>
        <v>ok</v>
      </c>
      <c r="S90" s="9" t="str">
        <f t="shared" si="57"/>
        <v>ok</v>
      </c>
      <c r="T90" s="1" t="str">
        <f t="shared" si="58"/>
        <v>미점검</v>
      </c>
      <c r="U90" s="9" t="str">
        <f t="shared" si="59"/>
        <v>미점검</v>
      </c>
    </row>
    <row r="91" spans="1:21" s="1" customFormat="1" ht="16.149999999999999" customHeight="1" thickBot="1" x14ac:dyDescent="0.35">
      <c r="A91" s="19">
        <v>89</v>
      </c>
      <c r="B91" s="319"/>
      <c r="C91" s="111" t="s">
        <v>227</v>
      </c>
      <c r="D91" s="150"/>
      <c r="E91" s="151">
        <v>1</v>
      </c>
      <c r="F91" s="152"/>
      <c r="G91" s="153"/>
      <c r="H91" s="151"/>
      <c r="I91" s="152"/>
      <c r="J91" s="154"/>
      <c r="K91" s="155"/>
      <c r="L91" s="156"/>
      <c r="M91" s="157"/>
      <c r="N91" s="158"/>
      <c r="O91" s="156"/>
      <c r="P91" s="156"/>
      <c r="Q91" s="157"/>
      <c r="R91" s="1" t="str">
        <f t="shared" si="56"/>
        <v>ok</v>
      </c>
      <c r="S91" s="9" t="str">
        <f t="shared" si="57"/>
        <v>ok</v>
      </c>
      <c r="T91" s="1" t="str">
        <f t="shared" si="58"/>
        <v>미점검</v>
      </c>
      <c r="U91" s="9" t="str">
        <f t="shared" si="59"/>
        <v>미점검</v>
      </c>
    </row>
    <row r="92" spans="1:21" s="1" customFormat="1" ht="16.149999999999999" customHeight="1" thickBot="1" x14ac:dyDescent="0.35">
      <c r="A92" s="19">
        <v>90</v>
      </c>
      <c r="B92" s="317" t="s">
        <v>125</v>
      </c>
      <c r="C92" s="19" t="s">
        <v>184</v>
      </c>
      <c r="D92" s="66">
        <v>1</v>
      </c>
      <c r="E92" s="67"/>
      <c r="F92" s="68"/>
      <c r="G92" s="69"/>
      <c r="H92" s="67"/>
      <c r="I92" s="68"/>
      <c r="J92" s="70" t="s">
        <v>184</v>
      </c>
      <c r="K92" s="71">
        <v>1</v>
      </c>
      <c r="L92" s="72"/>
      <c r="M92" s="73"/>
      <c r="N92" s="74"/>
      <c r="O92" s="72"/>
      <c r="P92" s="72"/>
      <c r="Q92" s="73"/>
      <c r="R92" s="1" t="str">
        <f t="shared" ref="R92:R111" si="68">IF(SUM(D92:F92)=0,"미점검",IF(SUM(D92:F92)=1,"ok",IF(SUM(D92:F92)&gt;1,"오류")))</f>
        <v>ok</v>
      </c>
      <c r="S92" s="9" t="str">
        <f t="shared" ref="S92:S111" si="69">IF(SUM(D92:I92)=0,"미점검",IF(AND(SUM(F92:I92)=0,SUM(D92:E92)=1),"ok",IF(AND(F92=0,SUM(G92:I92)&gt;0),"오류",IF(AND(F92=1,SUM(F92:I92)=1),"오류",IF(SUM(F92:I92)&gt;1,"ok")))))</f>
        <v>ok</v>
      </c>
      <c r="T92" s="1" t="str">
        <f t="shared" ref="T92:T111" si="70">IF(SUM(K92:M92)=0,"미점검",IF(SUM(K92:M92)=1,"ok",IF(SUM(K92:M92)&gt;1,"오류")))</f>
        <v>ok</v>
      </c>
      <c r="U92" s="9" t="str">
        <f t="shared" ref="U92:U111" si="71">IF(SUM(K92:Q92)=0,"미점검",IF(AND(SUM(M92:Q92)=0,SUM(K92:L92)=1),"ok",IF(AND(M92=0,SUM(N92:Q92)&gt;0),"오류",IF(AND(M92=1,SUM(M92:Q92)=1),"오류",IF(SUM(M92:Q92)&gt;1,"ok")))))</f>
        <v>ok</v>
      </c>
    </row>
    <row r="93" spans="1:21" s="1" customFormat="1" ht="16.149999999999999" customHeight="1" thickBot="1" x14ac:dyDescent="0.35">
      <c r="A93" s="19">
        <v>91</v>
      </c>
      <c r="B93" s="318"/>
      <c r="C93" s="75" t="s">
        <v>185</v>
      </c>
      <c r="D93" s="76">
        <v>1</v>
      </c>
      <c r="E93" s="77"/>
      <c r="F93" s="78"/>
      <c r="G93" s="79"/>
      <c r="H93" s="77"/>
      <c r="I93" s="78"/>
      <c r="J93" s="80" t="s">
        <v>185</v>
      </c>
      <c r="K93" s="81">
        <v>1</v>
      </c>
      <c r="L93" s="82"/>
      <c r="M93" s="83"/>
      <c r="N93" s="84"/>
      <c r="O93" s="82"/>
      <c r="P93" s="82"/>
      <c r="Q93" s="83"/>
      <c r="R93" s="1" t="str">
        <f t="shared" si="68"/>
        <v>ok</v>
      </c>
      <c r="S93" s="9" t="str">
        <f t="shared" si="69"/>
        <v>ok</v>
      </c>
      <c r="T93" s="1" t="str">
        <f t="shared" si="70"/>
        <v>ok</v>
      </c>
      <c r="U93" s="9" t="str">
        <f t="shared" si="71"/>
        <v>ok</v>
      </c>
    </row>
    <row r="94" spans="1:21" s="1" customFormat="1" ht="16.149999999999999" customHeight="1" thickBot="1" x14ac:dyDescent="0.35">
      <c r="A94" s="19">
        <v>92</v>
      </c>
      <c r="B94" s="318"/>
      <c r="C94" s="253" t="s">
        <v>222</v>
      </c>
      <c r="D94" s="76"/>
      <c r="E94" s="77">
        <v>1</v>
      </c>
      <c r="F94" s="78"/>
      <c r="G94" s="79"/>
      <c r="H94" s="77"/>
      <c r="I94" s="78"/>
      <c r="J94" s="80"/>
      <c r="K94" s="81"/>
      <c r="L94" s="82"/>
      <c r="M94" s="83"/>
      <c r="N94" s="84"/>
      <c r="O94" s="82"/>
      <c r="P94" s="82"/>
      <c r="Q94" s="83"/>
      <c r="R94" s="1" t="str">
        <f t="shared" si="68"/>
        <v>ok</v>
      </c>
      <c r="S94" s="9" t="str">
        <f t="shared" si="69"/>
        <v>ok</v>
      </c>
      <c r="T94" s="1" t="str">
        <f t="shared" si="70"/>
        <v>미점검</v>
      </c>
      <c r="U94" s="9" t="str">
        <f t="shared" si="71"/>
        <v>미점검</v>
      </c>
    </row>
    <row r="95" spans="1:21" s="1" customFormat="1" ht="16.149999999999999" customHeight="1" thickBot="1" x14ac:dyDescent="0.35">
      <c r="A95" s="19">
        <v>93</v>
      </c>
      <c r="B95" s="318"/>
      <c r="C95" s="111" t="s">
        <v>224</v>
      </c>
      <c r="D95" s="76"/>
      <c r="E95" s="77">
        <v>1</v>
      </c>
      <c r="F95" s="78"/>
      <c r="G95" s="79"/>
      <c r="H95" s="77"/>
      <c r="I95" s="78"/>
      <c r="J95" s="80"/>
      <c r="K95" s="81"/>
      <c r="L95" s="82"/>
      <c r="M95" s="83"/>
      <c r="N95" s="84"/>
      <c r="O95" s="82"/>
      <c r="P95" s="82"/>
      <c r="Q95" s="83"/>
      <c r="R95" s="1" t="str">
        <f t="shared" ref="R95" si="72">IF(SUM(D95:F95)=0,"미점검",IF(SUM(D95:F95)=1,"ok",IF(SUM(D95:F95)&gt;1,"오류")))</f>
        <v>ok</v>
      </c>
      <c r="S95" s="9" t="str">
        <f t="shared" ref="S95" si="73">IF(SUM(D95:I95)=0,"미점검",IF(AND(SUM(F95:I95)=0,SUM(D95:E95)=1),"ok",IF(AND(F95=0,SUM(G95:I95)&gt;0),"오류",IF(AND(F95=1,SUM(F95:I95)=1),"오류",IF(SUM(F95:I95)&gt;1,"ok")))))</f>
        <v>ok</v>
      </c>
      <c r="T95" s="1" t="str">
        <f t="shared" ref="T95" si="74">IF(SUM(K95:M95)=0,"미점검",IF(SUM(K95:M95)=1,"ok",IF(SUM(K95:M95)&gt;1,"오류")))</f>
        <v>미점검</v>
      </c>
      <c r="U95" s="9" t="str">
        <f t="shared" ref="U95" si="75">IF(SUM(K95:Q95)=0,"미점검",IF(AND(SUM(M95:Q95)=0,SUM(K95:L95)=1),"ok",IF(AND(M95=0,SUM(N95:Q95)&gt;0),"오류",IF(AND(M95=1,SUM(M95:Q95)=1),"오류",IF(SUM(M95:Q95)&gt;1,"ok")))))</f>
        <v>미점검</v>
      </c>
    </row>
    <row r="96" spans="1:21" s="1" customFormat="1" ht="16.149999999999999" customHeight="1" thickBot="1" x14ac:dyDescent="0.35">
      <c r="A96" s="19">
        <v>94</v>
      </c>
      <c r="B96" s="319"/>
      <c r="C96" s="111" t="s">
        <v>225</v>
      </c>
      <c r="D96" s="87"/>
      <c r="E96" s="88">
        <v>1</v>
      </c>
      <c r="F96" s="89"/>
      <c r="G96" s="90"/>
      <c r="H96" s="88"/>
      <c r="I96" s="89"/>
      <c r="J96" s="91"/>
      <c r="K96" s="92"/>
      <c r="L96" s="93"/>
      <c r="M96" s="94"/>
      <c r="N96" s="95"/>
      <c r="O96" s="93"/>
      <c r="P96" s="93"/>
      <c r="Q96" s="94"/>
      <c r="R96" s="1" t="str">
        <f t="shared" si="68"/>
        <v>ok</v>
      </c>
      <c r="S96" s="9" t="str">
        <f t="shared" si="69"/>
        <v>ok</v>
      </c>
      <c r="T96" s="1" t="str">
        <f t="shared" si="70"/>
        <v>미점검</v>
      </c>
      <c r="U96" s="9" t="str">
        <f t="shared" si="71"/>
        <v>미점검</v>
      </c>
    </row>
    <row r="97" spans="1:21" s="1" customFormat="1" ht="16.149999999999999" customHeight="1" thickBot="1" x14ac:dyDescent="0.35">
      <c r="A97" s="19">
        <v>95</v>
      </c>
      <c r="B97" s="317" t="s">
        <v>126</v>
      </c>
      <c r="C97" s="241" t="s">
        <v>184</v>
      </c>
      <c r="D97" s="96">
        <v>1</v>
      </c>
      <c r="E97" s="97"/>
      <c r="F97" s="98"/>
      <c r="G97" s="99"/>
      <c r="H97" s="97"/>
      <c r="I97" s="98"/>
      <c r="J97" s="100" t="s">
        <v>184</v>
      </c>
      <c r="K97" s="32"/>
      <c r="L97" s="33"/>
      <c r="M97" s="34">
        <v>1</v>
      </c>
      <c r="N97" s="35"/>
      <c r="O97" s="33"/>
      <c r="P97" s="33"/>
      <c r="Q97" s="34">
        <v>1</v>
      </c>
      <c r="R97" s="1" t="str">
        <f t="shared" si="68"/>
        <v>ok</v>
      </c>
      <c r="S97" s="9" t="str">
        <f t="shared" si="69"/>
        <v>ok</v>
      </c>
      <c r="T97" s="1" t="str">
        <f t="shared" si="70"/>
        <v>ok</v>
      </c>
      <c r="U97" s="9" t="str">
        <f t="shared" si="71"/>
        <v>ok</v>
      </c>
    </row>
    <row r="98" spans="1:21" s="1" customFormat="1" ht="16.149999999999999" customHeight="1" thickBot="1" x14ac:dyDescent="0.35">
      <c r="A98" s="19">
        <v>96</v>
      </c>
      <c r="B98" s="318"/>
      <c r="C98" s="242" t="s">
        <v>185</v>
      </c>
      <c r="D98" s="102">
        <v>1</v>
      </c>
      <c r="E98" s="103"/>
      <c r="F98" s="104"/>
      <c r="G98" s="105"/>
      <c r="H98" s="103"/>
      <c r="I98" s="104"/>
      <c r="J98" s="106" t="s">
        <v>185</v>
      </c>
      <c r="K98" s="107">
        <v>1</v>
      </c>
      <c r="L98" s="108"/>
      <c r="M98" s="109"/>
      <c r="N98" s="110"/>
      <c r="O98" s="108"/>
      <c r="P98" s="108"/>
      <c r="Q98" s="109"/>
      <c r="R98" s="1" t="str">
        <f t="shared" si="68"/>
        <v>ok</v>
      </c>
      <c r="S98" s="9" t="str">
        <f t="shared" si="69"/>
        <v>ok</v>
      </c>
      <c r="T98" s="1" t="str">
        <f t="shared" si="70"/>
        <v>ok</v>
      </c>
      <c r="U98" s="9" t="str">
        <f t="shared" si="71"/>
        <v>ok</v>
      </c>
    </row>
    <row r="99" spans="1:21" s="1" customFormat="1" ht="16.149999999999999" customHeight="1" thickBot="1" x14ac:dyDescent="0.35">
      <c r="A99" s="19">
        <v>97</v>
      </c>
      <c r="B99" s="318"/>
      <c r="C99" s="253" t="s">
        <v>222</v>
      </c>
      <c r="D99" s="102">
        <v>1</v>
      </c>
      <c r="E99" s="103"/>
      <c r="F99" s="104"/>
      <c r="G99" s="105"/>
      <c r="H99" s="103"/>
      <c r="I99" s="104"/>
      <c r="J99" s="106"/>
      <c r="K99" s="107"/>
      <c r="L99" s="108"/>
      <c r="M99" s="109"/>
      <c r="N99" s="110"/>
      <c r="O99" s="108"/>
      <c r="P99" s="108"/>
      <c r="Q99" s="109"/>
      <c r="R99" s="1" t="str">
        <f t="shared" si="68"/>
        <v>ok</v>
      </c>
      <c r="S99" s="9" t="str">
        <f t="shared" si="69"/>
        <v>ok</v>
      </c>
      <c r="T99" s="1" t="str">
        <f t="shared" si="70"/>
        <v>미점검</v>
      </c>
      <c r="U99" s="9" t="str">
        <f t="shared" si="71"/>
        <v>미점검</v>
      </c>
    </row>
    <row r="100" spans="1:21" s="1" customFormat="1" ht="16.149999999999999" customHeight="1" thickBot="1" x14ac:dyDescent="0.35">
      <c r="A100" s="19">
        <v>98</v>
      </c>
      <c r="B100" s="318"/>
      <c r="C100" s="253" t="s">
        <v>224</v>
      </c>
      <c r="D100" s="102">
        <v>1</v>
      </c>
      <c r="E100" s="103"/>
      <c r="F100" s="104"/>
      <c r="G100" s="105"/>
      <c r="H100" s="103"/>
      <c r="I100" s="104"/>
      <c r="J100" s="106"/>
      <c r="K100" s="107"/>
      <c r="L100" s="108"/>
      <c r="M100" s="109"/>
      <c r="N100" s="110"/>
      <c r="O100" s="108"/>
      <c r="P100" s="108"/>
      <c r="Q100" s="109"/>
      <c r="R100" s="1" t="str">
        <f t="shared" ref="R100" si="76">IF(SUM(D100:F100)=0,"미점검",IF(SUM(D100:F100)=1,"ok",IF(SUM(D100:F100)&gt;1,"오류")))</f>
        <v>ok</v>
      </c>
      <c r="S100" s="9" t="str">
        <f t="shared" ref="S100" si="77">IF(SUM(D100:I100)=0,"미점검",IF(AND(SUM(F100:I100)=0,SUM(D100:E100)=1),"ok",IF(AND(F100=0,SUM(G100:I100)&gt;0),"오류",IF(AND(F100=1,SUM(F100:I100)=1),"오류",IF(SUM(F100:I100)&gt;1,"ok")))))</f>
        <v>ok</v>
      </c>
      <c r="T100" s="1" t="str">
        <f t="shared" ref="T100" si="78">IF(SUM(K100:M100)=0,"미점검",IF(SUM(K100:M100)=1,"ok",IF(SUM(K100:M100)&gt;1,"오류")))</f>
        <v>미점검</v>
      </c>
      <c r="U100" s="9" t="str">
        <f t="shared" ref="U100" si="79">IF(SUM(K100:Q100)=0,"미점검",IF(AND(SUM(M100:Q100)=0,SUM(K100:L100)=1),"ok",IF(AND(M100=0,SUM(N100:Q100)&gt;0),"오류",IF(AND(M100=1,SUM(M100:Q100)=1),"오류",IF(SUM(M100:Q100)&gt;1,"ok")))))</f>
        <v>미점검</v>
      </c>
    </row>
    <row r="101" spans="1:21" s="1" customFormat="1" ht="16.149999999999999" customHeight="1" thickBot="1" x14ac:dyDescent="0.35">
      <c r="A101" s="19">
        <v>99</v>
      </c>
      <c r="B101" s="318"/>
      <c r="C101" s="240" t="s">
        <v>225</v>
      </c>
      <c r="D101" s="102">
        <v>1</v>
      </c>
      <c r="E101" s="103"/>
      <c r="F101" s="104"/>
      <c r="G101" s="105"/>
      <c r="H101" s="103"/>
      <c r="I101" s="104"/>
      <c r="J101" s="106"/>
      <c r="K101" s="107"/>
      <c r="L101" s="108"/>
      <c r="M101" s="109"/>
      <c r="N101" s="110"/>
      <c r="O101" s="108"/>
      <c r="P101" s="108"/>
      <c r="Q101" s="109"/>
      <c r="R101" s="1" t="str">
        <f t="shared" si="68"/>
        <v>ok</v>
      </c>
      <c r="S101" s="9" t="str">
        <f t="shared" si="69"/>
        <v>ok</v>
      </c>
      <c r="T101" s="1" t="str">
        <f t="shared" si="70"/>
        <v>미점검</v>
      </c>
      <c r="U101" s="9" t="str">
        <f t="shared" si="71"/>
        <v>미점검</v>
      </c>
    </row>
    <row r="102" spans="1:21" s="1" customFormat="1" ht="16.149999999999999" customHeight="1" thickBot="1" x14ac:dyDescent="0.35">
      <c r="A102" s="19">
        <v>100</v>
      </c>
      <c r="B102" s="319"/>
      <c r="C102" s="111" t="s">
        <v>227</v>
      </c>
      <c r="D102" s="150"/>
      <c r="E102" s="151">
        <v>1</v>
      </c>
      <c r="F102" s="152"/>
      <c r="G102" s="153"/>
      <c r="H102" s="151"/>
      <c r="I102" s="152"/>
      <c r="J102" s="154"/>
      <c r="K102" s="155"/>
      <c r="L102" s="156"/>
      <c r="M102" s="157"/>
      <c r="N102" s="158"/>
      <c r="O102" s="156"/>
      <c r="P102" s="156"/>
      <c r="Q102" s="157"/>
      <c r="R102" s="1" t="str">
        <f t="shared" si="68"/>
        <v>ok</v>
      </c>
      <c r="S102" s="9" t="str">
        <f t="shared" si="69"/>
        <v>ok</v>
      </c>
      <c r="T102" s="1" t="str">
        <f t="shared" si="70"/>
        <v>미점검</v>
      </c>
      <c r="U102" s="9" t="str">
        <f t="shared" si="71"/>
        <v>미점검</v>
      </c>
    </row>
    <row r="103" spans="1:21" s="1" customFormat="1" ht="16.149999999999999" customHeight="1" thickBot="1" x14ac:dyDescent="0.35">
      <c r="A103" s="19">
        <v>101</v>
      </c>
      <c r="B103" s="317" t="s">
        <v>127</v>
      </c>
      <c r="C103" s="245" t="s">
        <v>184</v>
      </c>
      <c r="D103" s="122">
        <v>1</v>
      </c>
      <c r="E103" s="123"/>
      <c r="F103" s="124"/>
      <c r="G103" s="122"/>
      <c r="H103" s="123"/>
      <c r="I103" s="124"/>
      <c r="J103" s="125" t="s">
        <v>184</v>
      </c>
      <c r="K103" s="126">
        <v>1</v>
      </c>
      <c r="L103" s="127"/>
      <c r="M103" s="128"/>
      <c r="N103" s="129"/>
      <c r="O103" s="127"/>
      <c r="P103" s="127"/>
      <c r="Q103" s="128"/>
      <c r="R103" s="1" t="str">
        <f t="shared" si="68"/>
        <v>ok</v>
      </c>
      <c r="S103" s="9" t="str">
        <f t="shared" si="69"/>
        <v>ok</v>
      </c>
      <c r="T103" s="1" t="str">
        <f t="shared" si="70"/>
        <v>ok</v>
      </c>
      <c r="U103" s="9" t="str">
        <f t="shared" si="71"/>
        <v>ok</v>
      </c>
    </row>
    <row r="104" spans="1:21" s="1" customFormat="1" ht="16.149999999999999" customHeight="1" thickBot="1" x14ac:dyDescent="0.35">
      <c r="A104" s="19">
        <v>102</v>
      </c>
      <c r="B104" s="318"/>
      <c r="C104" s="246" t="s">
        <v>185</v>
      </c>
      <c r="D104" s="131">
        <v>1</v>
      </c>
      <c r="E104" s="132"/>
      <c r="F104" s="133"/>
      <c r="G104" s="131"/>
      <c r="H104" s="132"/>
      <c r="I104" s="133"/>
      <c r="J104" s="134" t="s">
        <v>185</v>
      </c>
      <c r="K104" s="135"/>
      <c r="L104" s="136"/>
      <c r="M104" s="137">
        <v>1</v>
      </c>
      <c r="N104" s="138"/>
      <c r="O104" s="136"/>
      <c r="P104" s="136">
        <v>1</v>
      </c>
      <c r="Q104" s="137"/>
      <c r="R104" s="1" t="str">
        <f t="shared" si="68"/>
        <v>ok</v>
      </c>
      <c r="S104" s="9" t="str">
        <f t="shared" si="69"/>
        <v>ok</v>
      </c>
      <c r="T104" s="1" t="str">
        <f t="shared" si="70"/>
        <v>ok</v>
      </c>
      <c r="U104" s="9" t="str">
        <f t="shared" si="71"/>
        <v>ok</v>
      </c>
    </row>
    <row r="105" spans="1:21" s="1" customFormat="1" ht="16.149999999999999" customHeight="1" thickBot="1" x14ac:dyDescent="0.35">
      <c r="A105" s="19">
        <v>103</v>
      </c>
      <c r="B105" s="318"/>
      <c r="C105" s="246" t="s">
        <v>222</v>
      </c>
      <c r="D105" s="131">
        <v>1</v>
      </c>
      <c r="E105" s="132"/>
      <c r="F105" s="133"/>
      <c r="G105" s="131"/>
      <c r="H105" s="132"/>
      <c r="I105" s="133"/>
      <c r="J105" s="134"/>
      <c r="K105" s="135"/>
      <c r="L105" s="136"/>
      <c r="M105" s="137"/>
      <c r="N105" s="138"/>
      <c r="O105" s="136"/>
      <c r="P105" s="136"/>
      <c r="Q105" s="137"/>
      <c r="R105" s="1" t="str">
        <f t="shared" si="68"/>
        <v>ok</v>
      </c>
      <c r="S105" s="9" t="str">
        <f t="shared" si="69"/>
        <v>ok</v>
      </c>
      <c r="T105" s="1" t="str">
        <f t="shared" si="70"/>
        <v>미점검</v>
      </c>
      <c r="U105" s="9" t="str">
        <f t="shared" si="71"/>
        <v>미점검</v>
      </c>
    </row>
    <row r="106" spans="1:21" s="1" customFormat="1" ht="16.149999999999999" customHeight="1" thickBot="1" x14ac:dyDescent="0.35">
      <c r="A106" s="19">
        <v>104</v>
      </c>
      <c r="B106" s="318"/>
      <c r="C106" s="246" t="s">
        <v>223</v>
      </c>
      <c r="D106" s="131"/>
      <c r="E106" s="132">
        <v>1</v>
      </c>
      <c r="F106" s="133"/>
      <c r="G106" s="131"/>
      <c r="H106" s="132"/>
      <c r="I106" s="133"/>
      <c r="J106" s="134"/>
      <c r="K106" s="135"/>
      <c r="L106" s="136"/>
      <c r="M106" s="137"/>
      <c r="N106" s="138"/>
      <c r="O106" s="136"/>
      <c r="P106" s="136"/>
      <c r="Q106" s="137"/>
      <c r="R106" s="1" t="str">
        <f t="shared" si="68"/>
        <v>ok</v>
      </c>
      <c r="S106" s="9" t="str">
        <f t="shared" si="69"/>
        <v>ok</v>
      </c>
      <c r="T106" s="1" t="str">
        <f t="shared" si="70"/>
        <v>미점검</v>
      </c>
      <c r="U106" s="9" t="str">
        <f t="shared" si="71"/>
        <v>미점검</v>
      </c>
    </row>
    <row r="107" spans="1:21" s="1" customFormat="1" ht="16.149999999999999" customHeight="1" thickBot="1" x14ac:dyDescent="0.35">
      <c r="A107" s="19">
        <v>105</v>
      </c>
      <c r="B107" s="318"/>
      <c r="C107" s="246" t="s">
        <v>225</v>
      </c>
      <c r="D107" s="131">
        <v>1</v>
      </c>
      <c r="E107" s="132"/>
      <c r="F107" s="133"/>
      <c r="G107" s="131"/>
      <c r="H107" s="132"/>
      <c r="I107" s="133"/>
      <c r="J107" s="134"/>
      <c r="K107" s="135"/>
      <c r="L107" s="136"/>
      <c r="M107" s="137"/>
      <c r="N107" s="138"/>
      <c r="O107" s="136"/>
      <c r="P107" s="136"/>
      <c r="Q107" s="137"/>
      <c r="R107" s="1" t="str">
        <f t="shared" si="68"/>
        <v>ok</v>
      </c>
      <c r="S107" s="9" t="str">
        <f t="shared" si="69"/>
        <v>ok</v>
      </c>
      <c r="T107" s="1" t="str">
        <f t="shared" si="70"/>
        <v>미점검</v>
      </c>
      <c r="U107" s="9" t="str">
        <f t="shared" si="71"/>
        <v>미점검</v>
      </c>
    </row>
    <row r="108" spans="1:21" s="1" customFormat="1" ht="16.149999999999999" customHeight="1" thickBot="1" x14ac:dyDescent="0.35">
      <c r="A108" s="19">
        <v>106</v>
      </c>
      <c r="B108" s="318"/>
      <c r="C108" s="246" t="s">
        <v>226</v>
      </c>
      <c r="D108" s="131">
        <v>1</v>
      </c>
      <c r="E108" s="132"/>
      <c r="F108" s="133"/>
      <c r="G108" s="131"/>
      <c r="H108" s="132"/>
      <c r="I108" s="133"/>
      <c r="J108" s="134"/>
      <c r="K108" s="135"/>
      <c r="L108" s="136"/>
      <c r="M108" s="137"/>
      <c r="N108" s="138"/>
      <c r="O108" s="136"/>
      <c r="P108" s="136"/>
      <c r="Q108" s="137"/>
      <c r="R108" s="1" t="str">
        <f t="shared" ref="R108" si="80">IF(SUM(D108:F108)=0,"미점검",IF(SUM(D108:F108)=1,"ok",IF(SUM(D108:F108)&gt;1,"오류")))</f>
        <v>ok</v>
      </c>
      <c r="S108" s="9" t="str">
        <f t="shared" ref="S108" si="81">IF(SUM(D108:I108)=0,"미점검",IF(AND(SUM(F108:I108)=0,SUM(D108:E108)=1),"ok",IF(AND(F108=0,SUM(G108:I108)&gt;0),"오류",IF(AND(F108=1,SUM(F108:I108)=1),"오류",IF(SUM(F108:I108)&gt;1,"ok")))))</f>
        <v>ok</v>
      </c>
      <c r="T108" s="1" t="str">
        <f t="shared" ref="T108" si="82">IF(SUM(K108:M108)=0,"미점검",IF(SUM(K108:M108)=1,"ok",IF(SUM(K108:M108)&gt;1,"오류")))</f>
        <v>미점검</v>
      </c>
      <c r="U108" s="9" t="str">
        <f t="shared" ref="U108" si="83">IF(SUM(K108:Q108)=0,"미점검",IF(AND(SUM(M108:Q108)=0,SUM(K108:L108)=1),"ok",IF(AND(M108=0,SUM(N108:Q108)&gt;0),"오류",IF(AND(M108=1,SUM(M108:Q108)=1),"오류",IF(SUM(M108:Q108)&gt;1,"ok")))))</f>
        <v>미점검</v>
      </c>
    </row>
    <row r="109" spans="1:21" s="1" customFormat="1" ht="16.149999999999999" customHeight="1" thickBot="1" x14ac:dyDescent="0.35">
      <c r="A109" s="19">
        <v>107</v>
      </c>
      <c r="B109" s="318"/>
      <c r="C109" s="246" t="s">
        <v>228</v>
      </c>
      <c r="D109" s="131">
        <v>1</v>
      </c>
      <c r="E109" s="132"/>
      <c r="F109" s="133"/>
      <c r="G109" s="131"/>
      <c r="H109" s="132"/>
      <c r="I109" s="133"/>
      <c r="J109" s="134"/>
      <c r="K109" s="135"/>
      <c r="L109" s="136"/>
      <c r="M109" s="137"/>
      <c r="N109" s="138"/>
      <c r="O109" s="136"/>
      <c r="P109" s="136"/>
      <c r="Q109" s="137"/>
      <c r="R109" s="1" t="str">
        <f t="shared" ref="R109" si="84">IF(SUM(D109:F109)=0,"미점검",IF(SUM(D109:F109)=1,"ok",IF(SUM(D109:F109)&gt;1,"오류")))</f>
        <v>ok</v>
      </c>
      <c r="S109" s="9" t="str">
        <f t="shared" ref="S109" si="85">IF(SUM(D109:I109)=0,"미점검",IF(AND(SUM(F109:I109)=0,SUM(D109:E109)=1),"ok",IF(AND(F109=0,SUM(G109:I109)&gt;0),"오류",IF(AND(F109=1,SUM(F109:I109)=1),"오류",IF(SUM(F109:I109)&gt;1,"ok")))))</f>
        <v>ok</v>
      </c>
      <c r="T109" s="1" t="str">
        <f t="shared" ref="T109" si="86">IF(SUM(K109:M109)=0,"미점검",IF(SUM(K109:M109)=1,"ok",IF(SUM(K109:M109)&gt;1,"오류")))</f>
        <v>미점검</v>
      </c>
      <c r="U109" s="9" t="str">
        <f t="shared" ref="U109" si="87">IF(SUM(K109:Q109)=0,"미점검",IF(AND(SUM(M109:Q109)=0,SUM(K109:L109)=1),"ok",IF(AND(M109=0,SUM(N109:Q109)&gt;0),"오류",IF(AND(M109=1,SUM(M109:Q109)=1),"오류",IF(SUM(M109:Q109)&gt;1,"ok")))))</f>
        <v>미점검</v>
      </c>
    </row>
    <row r="110" spans="1:21" s="1" customFormat="1" ht="16.149999999999999" customHeight="1" thickBot="1" x14ac:dyDescent="0.35">
      <c r="A110" s="19">
        <v>108</v>
      </c>
      <c r="B110" s="318"/>
      <c r="C110" s="246" t="s">
        <v>229</v>
      </c>
      <c r="D110" s="131">
        <v>1</v>
      </c>
      <c r="E110" s="132"/>
      <c r="F110" s="133"/>
      <c r="G110" s="131"/>
      <c r="H110" s="132"/>
      <c r="I110" s="133"/>
      <c r="J110" s="134"/>
      <c r="K110" s="135"/>
      <c r="L110" s="136"/>
      <c r="M110" s="137"/>
      <c r="N110" s="138"/>
      <c r="O110" s="136"/>
      <c r="P110" s="136"/>
      <c r="Q110" s="137"/>
      <c r="R110" s="1" t="str">
        <f t="shared" si="68"/>
        <v>ok</v>
      </c>
      <c r="S110" s="9" t="str">
        <f t="shared" si="69"/>
        <v>ok</v>
      </c>
      <c r="T110" s="1" t="str">
        <f t="shared" si="70"/>
        <v>미점검</v>
      </c>
      <c r="U110" s="9" t="str">
        <f t="shared" si="71"/>
        <v>미점검</v>
      </c>
    </row>
    <row r="111" spans="1:21" s="1" customFormat="1" ht="16.149999999999999" customHeight="1" thickBot="1" x14ac:dyDescent="0.35">
      <c r="A111" s="19">
        <v>109</v>
      </c>
      <c r="B111" s="319"/>
      <c r="C111" s="247" t="s">
        <v>230</v>
      </c>
      <c r="D111" s="140"/>
      <c r="E111" s="141">
        <v>1</v>
      </c>
      <c r="F111" s="142"/>
      <c r="G111" s="140"/>
      <c r="H111" s="141"/>
      <c r="I111" s="142"/>
      <c r="J111" s="143"/>
      <c r="K111" s="144"/>
      <c r="L111" s="145"/>
      <c r="M111" s="146"/>
      <c r="N111" s="147"/>
      <c r="O111" s="145"/>
      <c r="P111" s="145"/>
      <c r="Q111" s="146"/>
      <c r="R111" s="1" t="str">
        <f t="shared" si="68"/>
        <v>ok</v>
      </c>
      <c r="S111" s="9" t="str">
        <f t="shared" si="69"/>
        <v>ok</v>
      </c>
      <c r="T111" s="1" t="str">
        <f t="shared" si="70"/>
        <v>미점검</v>
      </c>
      <c r="U111" s="9" t="str">
        <f t="shared" si="71"/>
        <v>미점검</v>
      </c>
    </row>
    <row r="112" spans="1:21" s="1" customFormat="1" ht="16.149999999999999" customHeight="1" thickBot="1" x14ac:dyDescent="0.35">
      <c r="A112" s="19">
        <v>110</v>
      </c>
      <c r="B112" s="317" t="s">
        <v>128</v>
      </c>
      <c r="C112" s="19" t="s">
        <v>184</v>
      </c>
      <c r="D112" s="66">
        <v>1</v>
      </c>
      <c r="E112" s="67"/>
      <c r="F112" s="68"/>
      <c r="G112" s="69"/>
      <c r="H112" s="67"/>
      <c r="I112" s="68"/>
      <c r="J112" s="70" t="s">
        <v>184</v>
      </c>
      <c r="K112" s="71">
        <v>1</v>
      </c>
      <c r="L112" s="72"/>
      <c r="M112" s="73"/>
      <c r="N112" s="74"/>
      <c r="O112" s="72"/>
      <c r="P112" s="72"/>
      <c r="Q112" s="73"/>
      <c r="R112" s="1" t="str">
        <f t="shared" si="0"/>
        <v>ok</v>
      </c>
      <c r="S112" s="9" t="str">
        <f t="shared" si="1"/>
        <v>ok</v>
      </c>
      <c r="T112" s="1" t="str">
        <f t="shared" si="2"/>
        <v>ok</v>
      </c>
      <c r="U112" s="9" t="str">
        <f t="shared" si="3"/>
        <v>ok</v>
      </c>
    </row>
    <row r="113" spans="1:21" s="1" customFormat="1" ht="16.149999999999999" customHeight="1" thickBot="1" x14ac:dyDescent="0.35">
      <c r="A113" s="19">
        <v>111</v>
      </c>
      <c r="B113" s="318"/>
      <c r="C113" s="75" t="s">
        <v>185</v>
      </c>
      <c r="D113" s="76">
        <v>1</v>
      </c>
      <c r="E113" s="77"/>
      <c r="F113" s="78"/>
      <c r="G113" s="79"/>
      <c r="H113" s="77"/>
      <c r="I113" s="78"/>
      <c r="J113" s="80" t="s">
        <v>185</v>
      </c>
      <c r="K113" s="81">
        <v>1</v>
      </c>
      <c r="L113" s="82"/>
      <c r="M113" s="83"/>
      <c r="N113" s="84"/>
      <c r="O113" s="82"/>
      <c r="P113" s="82"/>
      <c r="Q113" s="83"/>
      <c r="R113" s="1" t="str">
        <f t="shared" si="0"/>
        <v>ok</v>
      </c>
      <c r="S113" s="9" t="str">
        <f t="shared" si="1"/>
        <v>ok</v>
      </c>
      <c r="T113" s="1" t="str">
        <f t="shared" si="2"/>
        <v>ok</v>
      </c>
      <c r="U113" s="9" t="str">
        <f t="shared" si="3"/>
        <v>ok</v>
      </c>
    </row>
    <row r="114" spans="1:21" s="1" customFormat="1" ht="16.149999999999999" customHeight="1" thickBot="1" x14ac:dyDescent="0.35">
      <c r="A114" s="19">
        <v>112</v>
      </c>
      <c r="B114" s="318"/>
      <c r="C114" s="85" t="s">
        <v>222</v>
      </c>
      <c r="D114" s="76">
        <v>1</v>
      </c>
      <c r="E114" s="77"/>
      <c r="F114" s="78"/>
      <c r="G114" s="79"/>
      <c r="H114" s="77"/>
      <c r="I114" s="78"/>
      <c r="J114" s="80"/>
      <c r="K114" s="81"/>
      <c r="L114" s="82"/>
      <c r="M114" s="83"/>
      <c r="N114" s="84"/>
      <c r="O114" s="82"/>
      <c r="P114" s="82"/>
      <c r="Q114" s="83"/>
      <c r="R114" s="1" t="str">
        <f t="shared" si="0"/>
        <v>ok</v>
      </c>
      <c r="S114" s="9" t="str">
        <f t="shared" si="1"/>
        <v>ok</v>
      </c>
      <c r="T114" s="1" t="str">
        <f t="shared" si="2"/>
        <v>미점검</v>
      </c>
      <c r="U114" s="9" t="str">
        <f t="shared" si="3"/>
        <v>미점검</v>
      </c>
    </row>
    <row r="115" spans="1:21" s="1" customFormat="1" ht="16.149999999999999" customHeight="1" thickBot="1" x14ac:dyDescent="0.35">
      <c r="A115" s="19">
        <v>113</v>
      </c>
      <c r="B115" s="318"/>
      <c r="C115" s="85" t="s">
        <v>223</v>
      </c>
      <c r="D115" s="76"/>
      <c r="E115" s="77">
        <v>1</v>
      </c>
      <c r="F115" s="78"/>
      <c r="G115" s="79"/>
      <c r="H115" s="77"/>
      <c r="I115" s="78"/>
      <c r="J115" s="80"/>
      <c r="K115" s="81"/>
      <c r="L115" s="82"/>
      <c r="M115" s="83"/>
      <c r="N115" s="84"/>
      <c r="O115" s="82"/>
      <c r="P115" s="82"/>
      <c r="Q115" s="83"/>
      <c r="R115" s="1" t="str">
        <f t="shared" ref="R115" si="88">IF(SUM(D115:F115)=0,"미점검",IF(SUM(D115:F115)=1,"ok",IF(SUM(D115:F115)&gt;1,"오류")))</f>
        <v>ok</v>
      </c>
      <c r="S115" s="9" t="str">
        <f t="shared" ref="S115" si="89">IF(SUM(D115:I115)=0,"미점검",IF(AND(SUM(F115:I115)=0,SUM(D115:E115)=1),"ok",IF(AND(F115=0,SUM(G115:I115)&gt;0),"오류",IF(AND(F115=1,SUM(F115:I115)=1),"오류",IF(SUM(F115:I115)&gt;1,"ok")))))</f>
        <v>ok</v>
      </c>
      <c r="T115" s="1" t="str">
        <f t="shared" ref="T115" si="90">IF(SUM(K115:M115)=0,"미점검",IF(SUM(K115:M115)=1,"ok",IF(SUM(K115:M115)&gt;1,"오류")))</f>
        <v>미점검</v>
      </c>
      <c r="U115" s="9" t="str">
        <f t="shared" ref="U115" si="91">IF(SUM(K115:Q115)=0,"미점검",IF(AND(SUM(M115:Q115)=0,SUM(K115:L115)=1),"ok",IF(AND(M115=0,SUM(N115:Q115)&gt;0),"오류",IF(AND(M115=1,SUM(M115:Q115)=1),"오류",IF(SUM(M115:Q115)&gt;1,"ok")))))</f>
        <v>미점검</v>
      </c>
    </row>
    <row r="116" spans="1:21" s="1" customFormat="1" ht="16.149999999999999" customHeight="1" thickBot="1" x14ac:dyDescent="0.35">
      <c r="A116" s="19">
        <v>114</v>
      </c>
      <c r="B116" s="318"/>
      <c r="C116" s="85" t="s">
        <v>225</v>
      </c>
      <c r="D116" s="76">
        <v>1</v>
      </c>
      <c r="E116" s="77"/>
      <c r="F116" s="78"/>
      <c r="G116" s="79"/>
      <c r="H116" s="77"/>
      <c r="I116" s="78"/>
      <c r="J116" s="80"/>
      <c r="K116" s="81"/>
      <c r="L116" s="82"/>
      <c r="M116" s="83"/>
      <c r="N116" s="84"/>
      <c r="O116" s="82"/>
      <c r="P116" s="82"/>
      <c r="Q116" s="83"/>
      <c r="R116" s="1" t="str">
        <f t="shared" si="0"/>
        <v>ok</v>
      </c>
      <c r="S116" s="9" t="str">
        <f t="shared" si="1"/>
        <v>ok</v>
      </c>
      <c r="T116" s="1" t="str">
        <f t="shared" si="2"/>
        <v>미점검</v>
      </c>
      <c r="U116" s="9" t="str">
        <f t="shared" si="3"/>
        <v>미점검</v>
      </c>
    </row>
    <row r="117" spans="1:21" s="1" customFormat="1" ht="16.149999999999999" customHeight="1" thickBot="1" x14ac:dyDescent="0.35">
      <c r="A117" s="19">
        <v>115</v>
      </c>
      <c r="B117" s="319"/>
      <c r="C117" s="86" t="s">
        <v>227</v>
      </c>
      <c r="D117" s="87"/>
      <c r="E117" s="88">
        <v>1</v>
      </c>
      <c r="F117" s="89"/>
      <c r="G117" s="90"/>
      <c r="H117" s="88"/>
      <c r="I117" s="89"/>
      <c r="J117" s="91"/>
      <c r="K117" s="92"/>
      <c r="L117" s="93"/>
      <c r="M117" s="94"/>
      <c r="N117" s="95"/>
      <c r="O117" s="93"/>
      <c r="P117" s="93"/>
      <c r="Q117" s="94"/>
      <c r="R117" s="1" t="str">
        <f t="shared" si="0"/>
        <v>ok</v>
      </c>
      <c r="S117" s="9" t="str">
        <f t="shared" si="1"/>
        <v>ok</v>
      </c>
      <c r="T117" s="1" t="str">
        <f t="shared" si="2"/>
        <v>미점검</v>
      </c>
      <c r="U117" s="9" t="str">
        <f t="shared" si="3"/>
        <v>미점검</v>
      </c>
    </row>
    <row r="118" spans="1:21" s="1" customFormat="1" ht="16.149999999999999" customHeight="1" thickBot="1" x14ac:dyDescent="0.35">
      <c r="A118" s="19">
        <v>116</v>
      </c>
      <c r="B118" s="317" t="s">
        <v>129</v>
      </c>
      <c r="C118" s="19" t="s">
        <v>184</v>
      </c>
      <c r="D118" s="66">
        <v>1</v>
      </c>
      <c r="E118" s="67"/>
      <c r="F118" s="68"/>
      <c r="G118" s="69"/>
      <c r="H118" s="67"/>
      <c r="I118" s="68"/>
      <c r="J118" s="70" t="s">
        <v>184</v>
      </c>
      <c r="K118" s="71">
        <v>1</v>
      </c>
      <c r="L118" s="72"/>
      <c r="M118" s="73"/>
      <c r="N118" s="74"/>
      <c r="O118" s="72"/>
      <c r="P118" s="72"/>
      <c r="Q118" s="73"/>
      <c r="R118" s="1" t="str">
        <f t="shared" ref="R118:R141" si="92">IF(SUM(D118:F118)=0,"미점검",IF(SUM(D118:F118)=1,"ok",IF(SUM(D118:F118)&gt;1,"오류")))</f>
        <v>ok</v>
      </c>
      <c r="S118" s="9" t="str">
        <f t="shared" ref="S118:S141" si="93">IF(SUM(D118:I118)=0,"미점검",IF(AND(SUM(F118:I118)=0,SUM(D118:E118)=1),"ok",IF(AND(F118=0,SUM(G118:I118)&gt;0),"오류",IF(AND(F118=1,SUM(F118:I118)=1),"오류",IF(SUM(F118:I118)&gt;1,"ok")))))</f>
        <v>ok</v>
      </c>
      <c r="T118" s="1" t="str">
        <f t="shared" ref="T118:T141" si="94">IF(SUM(K118:M118)=0,"미점검",IF(SUM(K118:M118)=1,"ok",IF(SUM(K118:M118)&gt;1,"오류")))</f>
        <v>ok</v>
      </c>
      <c r="U118" s="9" t="str">
        <f t="shared" ref="U118:U141" si="95">IF(SUM(K118:Q118)=0,"미점검",IF(AND(SUM(M118:Q118)=0,SUM(K118:L118)=1),"ok",IF(AND(M118=0,SUM(N118:Q118)&gt;0),"오류",IF(AND(M118=1,SUM(M118:Q118)=1),"오류",IF(SUM(M118:Q118)&gt;1,"ok")))))</f>
        <v>ok</v>
      </c>
    </row>
    <row r="119" spans="1:21" s="1" customFormat="1" ht="16.149999999999999" customHeight="1" thickBot="1" x14ac:dyDescent="0.35">
      <c r="A119" s="19">
        <v>117</v>
      </c>
      <c r="B119" s="318"/>
      <c r="C119" s="75" t="s">
        <v>185</v>
      </c>
      <c r="D119" s="76">
        <v>1</v>
      </c>
      <c r="E119" s="77"/>
      <c r="F119" s="78"/>
      <c r="G119" s="79"/>
      <c r="H119" s="77"/>
      <c r="I119" s="78"/>
      <c r="J119" s="80" t="s">
        <v>185</v>
      </c>
      <c r="K119" s="81">
        <v>1</v>
      </c>
      <c r="L119" s="82"/>
      <c r="M119" s="83"/>
      <c r="N119" s="84"/>
      <c r="O119" s="82"/>
      <c r="P119" s="82"/>
      <c r="Q119" s="83"/>
      <c r="R119" s="1" t="str">
        <f t="shared" si="92"/>
        <v>ok</v>
      </c>
      <c r="S119" s="9" t="str">
        <f t="shared" si="93"/>
        <v>ok</v>
      </c>
      <c r="T119" s="1" t="str">
        <f t="shared" si="94"/>
        <v>ok</v>
      </c>
      <c r="U119" s="9" t="str">
        <f t="shared" si="95"/>
        <v>ok</v>
      </c>
    </row>
    <row r="120" spans="1:21" s="1" customFormat="1" ht="16.149999999999999" customHeight="1" thickBot="1" x14ac:dyDescent="0.35">
      <c r="A120" s="19">
        <v>118</v>
      </c>
      <c r="B120" s="318"/>
      <c r="C120" s="85" t="s">
        <v>222</v>
      </c>
      <c r="D120" s="76">
        <v>1</v>
      </c>
      <c r="E120" s="77"/>
      <c r="F120" s="78"/>
      <c r="G120" s="79"/>
      <c r="H120" s="77"/>
      <c r="I120" s="78"/>
      <c r="J120" s="80"/>
      <c r="K120" s="81"/>
      <c r="L120" s="82"/>
      <c r="M120" s="83"/>
      <c r="N120" s="84"/>
      <c r="O120" s="82"/>
      <c r="P120" s="82"/>
      <c r="Q120" s="83"/>
      <c r="R120" s="1" t="str">
        <f t="shared" si="92"/>
        <v>ok</v>
      </c>
      <c r="S120" s="9" t="str">
        <f t="shared" si="93"/>
        <v>ok</v>
      </c>
      <c r="T120" s="1" t="str">
        <f t="shared" si="94"/>
        <v>미점검</v>
      </c>
      <c r="U120" s="9" t="str">
        <f t="shared" si="95"/>
        <v>미점검</v>
      </c>
    </row>
    <row r="121" spans="1:21" s="1" customFormat="1" ht="16.149999999999999" customHeight="1" thickBot="1" x14ac:dyDescent="0.35">
      <c r="A121" s="19">
        <v>119</v>
      </c>
      <c r="B121" s="318"/>
      <c r="C121" s="85" t="s">
        <v>223</v>
      </c>
      <c r="D121" s="76">
        <v>1</v>
      </c>
      <c r="E121" s="77"/>
      <c r="F121" s="78"/>
      <c r="G121" s="79"/>
      <c r="H121" s="77"/>
      <c r="I121" s="78"/>
      <c r="J121" s="80"/>
      <c r="K121" s="81"/>
      <c r="L121" s="82"/>
      <c r="M121" s="83"/>
      <c r="N121" s="84"/>
      <c r="O121" s="82"/>
      <c r="P121" s="82"/>
      <c r="Q121" s="83"/>
      <c r="R121" s="1" t="str">
        <f t="shared" si="92"/>
        <v>ok</v>
      </c>
      <c r="S121" s="9" t="str">
        <f t="shared" si="93"/>
        <v>ok</v>
      </c>
      <c r="T121" s="1" t="str">
        <f t="shared" si="94"/>
        <v>미점검</v>
      </c>
      <c r="U121" s="9" t="str">
        <f t="shared" si="95"/>
        <v>미점검</v>
      </c>
    </row>
    <row r="122" spans="1:21" s="1" customFormat="1" ht="16.149999999999999" customHeight="1" thickBot="1" x14ac:dyDescent="0.35">
      <c r="A122" s="19">
        <v>120</v>
      </c>
      <c r="B122" s="318"/>
      <c r="C122" s="85" t="s">
        <v>225</v>
      </c>
      <c r="D122" s="76">
        <v>1</v>
      </c>
      <c r="E122" s="77"/>
      <c r="F122" s="78"/>
      <c r="G122" s="79"/>
      <c r="H122" s="77"/>
      <c r="I122" s="78"/>
      <c r="J122" s="80"/>
      <c r="K122" s="81"/>
      <c r="L122" s="82"/>
      <c r="M122" s="83"/>
      <c r="N122" s="84"/>
      <c r="O122" s="82"/>
      <c r="P122" s="82"/>
      <c r="Q122" s="83"/>
      <c r="R122" s="1" t="str">
        <f t="shared" si="92"/>
        <v>ok</v>
      </c>
      <c r="S122" s="9" t="str">
        <f t="shared" si="93"/>
        <v>ok</v>
      </c>
      <c r="T122" s="1" t="str">
        <f t="shared" si="94"/>
        <v>미점검</v>
      </c>
      <c r="U122" s="9" t="str">
        <f t="shared" si="95"/>
        <v>미점검</v>
      </c>
    </row>
    <row r="123" spans="1:21" s="1" customFormat="1" ht="16.149999999999999" customHeight="1" thickBot="1" x14ac:dyDescent="0.35">
      <c r="A123" s="19">
        <v>121</v>
      </c>
      <c r="B123" s="319"/>
      <c r="C123" s="86" t="s">
        <v>227</v>
      </c>
      <c r="D123" s="87"/>
      <c r="E123" s="88">
        <v>1</v>
      </c>
      <c r="F123" s="89"/>
      <c r="G123" s="90"/>
      <c r="H123" s="88"/>
      <c r="I123" s="89"/>
      <c r="J123" s="91"/>
      <c r="K123" s="92"/>
      <c r="L123" s="93"/>
      <c r="M123" s="94"/>
      <c r="N123" s="95"/>
      <c r="O123" s="93"/>
      <c r="P123" s="93"/>
      <c r="Q123" s="94"/>
      <c r="R123" s="1" t="str">
        <f t="shared" si="92"/>
        <v>ok</v>
      </c>
      <c r="S123" s="9" t="str">
        <f t="shared" si="93"/>
        <v>ok</v>
      </c>
      <c r="T123" s="1" t="str">
        <f t="shared" si="94"/>
        <v>미점검</v>
      </c>
      <c r="U123" s="9" t="str">
        <f t="shared" si="95"/>
        <v>미점검</v>
      </c>
    </row>
    <row r="124" spans="1:21" s="1" customFormat="1" ht="16.149999999999999" customHeight="1" thickBot="1" x14ac:dyDescent="0.35">
      <c r="A124" s="19">
        <v>122</v>
      </c>
      <c r="B124" s="317" t="s">
        <v>130</v>
      </c>
      <c r="C124" s="19" t="s">
        <v>184</v>
      </c>
      <c r="D124" s="66">
        <v>1</v>
      </c>
      <c r="E124" s="67"/>
      <c r="F124" s="68"/>
      <c r="G124" s="69"/>
      <c r="H124" s="67"/>
      <c r="I124" s="68"/>
      <c r="J124" s="70" t="s">
        <v>184</v>
      </c>
      <c r="K124" s="71">
        <v>1</v>
      </c>
      <c r="L124" s="72"/>
      <c r="M124" s="73"/>
      <c r="N124" s="74"/>
      <c r="O124" s="72"/>
      <c r="P124" s="72"/>
      <c r="Q124" s="73"/>
      <c r="R124" s="1" t="str">
        <f t="shared" ref="R124:R135" si="96">IF(SUM(D124:F124)=0,"미점검",IF(SUM(D124:F124)=1,"ok",IF(SUM(D124:F124)&gt;1,"오류")))</f>
        <v>ok</v>
      </c>
      <c r="S124" s="9" t="str">
        <f t="shared" ref="S124:S135" si="97">IF(SUM(D124:I124)=0,"미점검",IF(AND(SUM(F124:I124)=0,SUM(D124:E124)=1),"ok",IF(AND(F124=0,SUM(G124:I124)&gt;0),"오류",IF(AND(F124=1,SUM(F124:I124)=1),"오류",IF(SUM(F124:I124)&gt;1,"ok")))))</f>
        <v>ok</v>
      </c>
      <c r="T124" s="1" t="str">
        <f t="shared" ref="T124:T135" si="98">IF(SUM(K124:M124)=0,"미점검",IF(SUM(K124:M124)=1,"ok",IF(SUM(K124:M124)&gt;1,"오류")))</f>
        <v>ok</v>
      </c>
      <c r="U124" s="9" t="str">
        <f t="shared" ref="U124:U135" si="99">IF(SUM(K124:Q124)=0,"미점검",IF(AND(SUM(M124:Q124)=0,SUM(K124:L124)=1),"ok",IF(AND(M124=0,SUM(N124:Q124)&gt;0),"오류",IF(AND(M124=1,SUM(M124:Q124)=1),"오류",IF(SUM(M124:Q124)&gt;1,"ok")))))</f>
        <v>ok</v>
      </c>
    </row>
    <row r="125" spans="1:21" s="1" customFormat="1" ht="16.149999999999999" customHeight="1" thickBot="1" x14ac:dyDescent="0.35">
      <c r="A125" s="19">
        <v>123</v>
      </c>
      <c r="B125" s="318"/>
      <c r="C125" s="75" t="s">
        <v>185</v>
      </c>
      <c r="D125" s="76">
        <v>1</v>
      </c>
      <c r="E125" s="77"/>
      <c r="F125" s="78"/>
      <c r="G125" s="79"/>
      <c r="H125" s="77"/>
      <c r="I125" s="78"/>
      <c r="J125" s="80" t="s">
        <v>185</v>
      </c>
      <c r="K125" s="81">
        <v>1</v>
      </c>
      <c r="L125" s="82"/>
      <c r="M125" s="83"/>
      <c r="N125" s="84"/>
      <c r="O125" s="82"/>
      <c r="P125" s="82"/>
      <c r="Q125" s="83"/>
      <c r="R125" s="1" t="str">
        <f t="shared" si="96"/>
        <v>ok</v>
      </c>
      <c r="S125" s="9" t="str">
        <f t="shared" si="97"/>
        <v>ok</v>
      </c>
      <c r="T125" s="1" t="str">
        <f t="shared" si="98"/>
        <v>ok</v>
      </c>
      <c r="U125" s="9" t="str">
        <f t="shared" si="99"/>
        <v>ok</v>
      </c>
    </row>
    <row r="126" spans="1:21" s="1" customFormat="1" ht="16.149999999999999" customHeight="1" thickBot="1" x14ac:dyDescent="0.35">
      <c r="A126" s="19">
        <v>124</v>
      </c>
      <c r="B126" s="318"/>
      <c r="C126" s="85" t="s">
        <v>222</v>
      </c>
      <c r="D126" s="76">
        <v>1</v>
      </c>
      <c r="E126" s="77"/>
      <c r="F126" s="78"/>
      <c r="G126" s="79"/>
      <c r="H126" s="77"/>
      <c r="I126" s="78"/>
      <c r="J126" s="80"/>
      <c r="K126" s="81"/>
      <c r="L126" s="82"/>
      <c r="M126" s="83"/>
      <c r="N126" s="84"/>
      <c r="O126" s="82"/>
      <c r="P126" s="82"/>
      <c r="Q126" s="83"/>
      <c r="R126" s="1" t="str">
        <f t="shared" si="96"/>
        <v>ok</v>
      </c>
      <c r="S126" s="9" t="str">
        <f t="shared" si="97"/>
        <v>ok</v>
      </c>
      <c r="T126" s="1" t="str">
        <f t="shared" si="98"/>
        <v>미점검</v>
      </c>
      <c r="U126" s="9" t="str">
        <f t="shared" si="99"/>
        <v>미점검</v>
      </c>
    </row>
    <row r="127" spans="1:21" s="1" customFormat="1" ht="16.149999999999999" customHeight="1" thickBot="1" x14ac:dyDescent="0.35">
      <c r="A127" s="19">
        <v>125</v>
      </c>
      <c r="B127" s="318"/>
      <c r="C127" s="85" t="s">
        <v>223</v>
      </c>
      <c r="D127" s="76"/>
      <c r="E127" s="77">
        <v>1</v>
      </c>
      <c r="F127" s="78"/>
      <c r="G127" s="79"/>
      <c r="H127" s="77"/>
      <c r="I127" s="78"/>
      <c r="J127" s="80"/>
      <c r="K127" s="81"/>
      <c r="L127" s="82"/>
      <c r="M127" s="83"/>
      <c r="N127" s="84"/>
      <c r="O127" s="82"/>
      <c r="P127" s="82"/>
      <c r="Q127" s="83"/>
      <c r="R127" s="1" t="str">
        <f t="shared" si="96"/>
        <v>ok</v>
      </c>
      <c r="S127" s="9" t="str">
        <f t="shared" si="97"/>
        <v>ok</v>
      </c>
      <c r="T127" s="1" t="str">
        <f t="shared" si="98"/>
        <v>미점검</v>
      </c>
      <c r="U127" s="9" t="str">
        <f t="shared" si="99"/>
        <v>미점검</v>
      </c>
    </row>
    <row r="128" spans="1:21" s="1" customFormat="1" ht="16.149999999999999" customHeight="1" thickBot="1" x14ac:dyDescent="0.35">
      <c r="A128" s="19">
        <v>126</v>
      </c>
      <c r="B128" s="318"/>
      <c r="C128" s="85" t="s">
        <v>225</v>
      </c>
      <c r="D128" s="76">
        <v>1</v>
      </c>
      <c r="E128" s="77"/>
      <c r="F128" s="78"/>
      <c r="G128" s="79"/>
      <c r="H128" s="77"/>
      <c r="I128" s="78"/>
      <c r="J128" s="80"/>
      <c r="K128" s="81"/>
      <c r="L128" s="82"/>
      <c r="M128" s="83"/>
      <c r="N128" s="84"/>
      <c r="O128" s="82"/>
      <c r="P128" s="82"/>
      <c r="Q128" s="83"/>
      <c r="R128" s="1" t="str">
        <f t="shared" si="96"/>
        <v>ok</v>
      </c>
      <c r="S128" s="9" t="str">
        <f t="shared" si="97"/>
        <v>ok</v>
      </c>
      <c r="T128" s="1" t="str">
        <f t="shared" si="98"/>
        <v>미점검</v>
      </c>
      <c r="U128" s="9" t="str">
        <f t="shared" si="99"/>
        <v>미점검</v>
      </c>
    </row>
    <row r="129" spans="1:21" s="1" customFormat="1" ht="16.149999999999999" customHeight="1" thickBot="1" x14ac:dyDescent="0.35">
      <c r="A129" s="19">
        <v>127</v>
      </c>
      <c r="B129" s="319"/>
      <c r="C129" s="86" t="s">
        <v>227</v>
      </c>
      <c r="D129" s="87"/>
      <c r="E129" s="88">
        <v>1</v>
      </c>
      <c r="F129" s="89"/>
      <c r="G129" s="90"/>
      <c r="H129" s="88"/>
      <c r="I129" s="89"/>
      <c r="J129" s="91"/>
      <c r="K129" s="92"/>
      <c r="L129" s="93"/>
      <c r="M129" s="94"/>
      <c r="N129" s="95"/>
      <c r="O129" s="93"/>
      <c r="P129" s="93"/>
      <c r="Q129" s="94"/>
      <c r="R129" s="1" t="str">
        <f t="shared" si="96"/>
        <v>ok</v>
      </c>
      <c r="S129" s="9" t="str">
        <f t="shared" si="97"/>
        <v>ok</v>
      </c>
      <c r="T129" s="1" t="str">
        <f t="shared" si="98"/>
        <v>미점검</v>
      </c>
      <c r="U129" s="9" t="str">
        <f t="shared" si="99"/>
        <v>미점검</v>
      </c>
    </row>
    <row r="130" spans="1:21" s="1" customFormat="1" ht="16.149999999999999" customHeight="1" thickBot="1" x14ac:dyDescent="0.35">
      <c r="A130" s="19">
        <v>128</v>
      </c>
      <c r="B130" s="317" t="s">
        <v>131</v>
      </c>
      <c r="C130" s="19" t="s">
        <v>184</v>
      </c>
      <c r="D130" s="66">
        <v>1</v>
      </c>
      <c r="E130" s="67"/>
      <c r="F130" s="68"/>
      <c r="G130" s="69"/>
      <c r="H130" s="67"/>
      <c r="I130" s="68"/>
      <c r="J130" s="70" t="s">
        <v>184</v>
      </c>
      <c r="K130" s="71">
        <v>1</v>
      </c>
      <c r="L130" s="72"/>
      <c r="M130" s="73"/>
      <c r="N130" s="74"/>
      <c r="O130" s="72"/>
      <c r="P130" s="72"/>
      <c r="Q130" s="73"/>
      <c r="R130" s="1" t="str">
        <f t="shared" si="96"/>
        <v>ok</v>
      </c>
      <c r="S130" s="9" t="str">
        <f t="shared" si="97"/>
        <v>ok</v>
      </c>
      <c r="T130" s="1" t="str">
        <f t="shared" si="98"/>
        <v>ok</v>
      </c>
      <c r="U130" s="9" t="str">
        <f t="shared" si="99"/>
        <v>ok</v>
      </c>
    </row>
    <row r="131" spans="1:21" s="1" customFormat="1" ht="16.149999999999999" customHeight="1" thickBot="1" x14ac:dyDescent="0.35">
      <c r="A131" s="19">
        <v>129</v>
      </c>
      <c r="B131" s="318"/>
      <c r="C131" s="75" t="s">
        <v>185</v>
      </c>
      <c r="D131" s="76">
        <v>1</v>
      </c>
      <c r="E131" s="77"/>
      <c r="F131" s="78"/>
      <c r="G131" s="79"/>
      <c r="H131" s="77"/>
      <c r="I131" s="78"/>
      <c r="J131" s="80" t="s">
        <v>185</v>
      </c>
      <c r="K131" s="81">
        <v>1</v>
      </c>
      <c r="L131" s="82"/>
      <c r="M131" s="83"/>
      <c r="N131" s="84"/>
      <c r="O131" s="82"/>
      <c r="P131" s="82"/>
      <c r="Q131" s="83"/>
      <c r="R131" s="1" t="str">
        <f t="shared" si="96"/>
        <v>ok</v>
      </c>
      <c r="S131" s="9" t="str">
        <f t="shared" si="97"/>
        <v>ok</v>
      </c>
      <c r="T131" s="1" t="str">
        <f t="shared" si="98"/>
        <v>ok</v>
      </c>
      <c r="U131" s="9" t="str">
        <f t="shared" si="99"/>
        <v>ok</v>
      </c>
    </row>
    <row r="132" spans="1:21" s="1" customFormat="1" ht="16.149999999999999" customHeight="1" thickBot="1" x14ac:dyDescent="0.35">
      <c r="A132" s="19">
        <v>130</v>
      </c>
      <c r="B132" s="318"/>
      <c r="C132" s="85" t="s">
        <v>222</v>
      </c>
      <c r="D132" s="76"/>
      <c r="E132" s="77">
        <v>1</v>
      </c>
      <c r="F132" s="78"/>
      <c r="G132" s="79"/>
      <c r="H132" s="77"/>
      <c r="I132" s="78"/>
      <c r="J132" s="80"/>
      <c r="K132" s="81"/>
      <c r="L132" s="82"/>
      <c r="M132" s="83"/>
      <c r="N132" s="84"/>
      <c r="O132" s="82"/>
      <c r="P132" s="82"/>
      <c r="Q132" s="83"/>
      <c r="R132" s="1" t="str">
        <f t="shared" si="96"/>
        <v>ok</v>
      </c>
      <c r="S132" s="9" t="str">
        <f t="shared" si="97"/>
        <v>ok</v>
      </c>
      <c r="T132" s="1" t="str">
        <f t="shared" si="98"/>
        <v>미점검</v>
      </c>
      <c r="U132" s="9" t="str">
        <f t="shared" si="99"/>
        <v>미점검</v>
      </c>
    </row>
    <row r="133" spans="1:21" s="1" customFormat="1" ht="16.149999999999999" customHeight="1" thickBot="1" x14ac:dyDescent="0.35">
      <c r="A133" s="19">
        <v>131</v>
      </c>
      <c r="B133" s="318"/>
      <c r="C133" s="85" t="s">
        <v>223</v>
      </c>
      <c r="D133" s="76"/>
      <c r="E133" s="77">
        <v>1</v>
      </c>
      <c r="F133" s="78"/>
      <c r="G133" s="79"/>
      <c r="H133" s="77"/>
      <c r="I133" s="78"/>
      <c r="J133" s="80"/>
      <c r="K133" s="81"/>
      <c r="L133" s="82"/>
      <c r="M133" s="83"/>
      <c r="N133" s="84"/>
      <c r="O133" s="82"/>
      <c r="P133" s="82"/>
      <c r="Q133" s="83"/>
      <c r="R133" s="1" t="str">
        <f t="shared" si="96"/>
        <v>ok</v>
      </c>
      <c r="S133" s="9" t="str">
        <f t="shared" si="97"/>
        <v>ok</v>
      </c>
      <c r="T133" s="1" t="str">
        <f t="shared" si="98"/>
        <v>미점검</v>
      </c>
      <c r="U133" s="9" t="str">
        <f t="shared" si="99"/>
        <v>미점검</v>
      </c>
    </row>
    <row r="134" spans="1:21" s="1" customFormat="1" ht="16.149999999999999" customHeight="1" thickBot="1" x14ac:dyDescent="0.35">
      <c r="A134" s="19">
        <v>132</v>
      </c>
      <c r="B134" s="318"/>
      <c r="C134" s="85" t="s">
        <v>225</v>
      </c>
      <c r="D134" s="76"/>
      <c r="E134" s="77">
        <v>1</v>
      </c>
      <c r="F134" s="78"/>
      <c r="G134" s="79"/>
      <c r="H134" s="77"/>
      <c r="I134" s="78"/>
      <c r="J134" s="80"/>
      <c r="K134" s="81"/>
      <c r="L134" s="82"/>
      <c r="M134" s="83"/>
      <c r="N134" s="84"/>
      <c r="O134" s="82"/>
      <c r="P134" s="82"/>
      <c r="Q134" s="83"/>
      <c r="R134" s="1" t="str">
        <f t="shared" si="96"/>
        <v>ok</v>
      </c>
      <c r="S134" s="9" t="str">
        <f t="shared" si="97"/>
        <v>ok</v>
      </c>
      <c r="T134" s="1" t="str">
        <f t="shared" si="98"/>
        <v>미점검</v>
      </c>
      <c r="U134" s="9" t="str">
        <f t="shared" si="99"/>
        <v>미점검</v>
      </c>
    </row>
    <row r="135" spans="1:21" s="1" customFormat="1" ht="16.149999999999999" customHeight="1" thickBot="1" x14ac:dyDescent="0.35">
      <c r="A135" s="19">
        <v>133</v>
      </c>
      <c r="B135" s="319"/>
      <c r="C135" s="86" t="s">
        <v>227</v>
      </c>
      <c r="D135" s="87"/>
      <c r="E135" s="88">
        <v>1</v>
      </c>
      <c r="F135" s="89"/>
      <c r="G135" s="90"/>
      <c r="H135" s="88"/>
      <c r="I135" s="89"/>
      <c r="J135" s="91"/>
      <c r="K135" s="92"/>
      <c r="L135" s="93"/>
      <c r="M135" s="94"/>
      <c r="N135" s="95"/>
      <c r="O135" s="93"/>
      <c r="P135" s="93"/>
      <c r="Q135" s="94"/>
      <c r="R135" s="1" t="str">
        <f t="shared" si="96"/>
        <v>ok</v>
      </c>
      <c r="S135" s="9" t="str">
        <f t="shared" si="97"/>
        <v>ok</v>
      </c>
      <c r="T135" s="1" t="str">
        <f t="shared" si="98"/>
        <v>미점검</v>
      </c>
      <c r="U135" s="9" t="str">
        <f t="shared" si="99"/>
        <v>미점검</v>
      </c>
    </row>
    <row r="136" spans="1:21" s="1" customFormat="1" ht="16.149999999999999" customHeight="1" thickBot="1" x14ac:dyDescent="0.35">
      <c r="A136" s="19">
        <v>134</v>
      </c>
      <c r="B136" s="317" t="s">
        <v>132</v>
      </c>
      <c r="C136" s="19" t="s">
        <v>184</v>
      </c>
      <c r="D136" s="66">
        <v>1</v>
      </c>
      <c r="E136" s="67"/>
      <c r="F136" s="68"/>
      <c r="G136" s="69"/>
      <c r="H136" s="67"/>
      <c r="I136" s="68"/>
      <c r="J136" s="70" t="s">
        <v>184</v>
      </c>
      <c r="K136" s="71">
        <v>1</v>
      </c>
      <c r="L136" s="72"/>
      <c r="M136" s="73"/>
      <c r="N136" s="74"/>
      <c r="O136" s="72"/>
      <c r="P136" s="72"/>
      <c r="Q136" s="73"/>
      <c r="R136" s="1" t="str">
        <f t="shared" si="92"/>
        <v>ok</v>
      </c>
      <c r="S136" s="9" t="str">
        <f t="shared" si="93"/>
        <v>ok</v>
      </c>
      <c r="T136" s="1" t="str">
        <f t="shared" si="94"/>
        <v>ok</v>
      </c>
      <c r="U136" s="9" t="str">
        <f t="shared" si="95"/>
        <v>ok</v>
      </c>
    </row>
    <row r="137" spans="1:21" s="1" customFormat="1" ht="16.149999999999999" customHeight="1" thickBot="1" x14ac:dyDescent="0.35">
      <c r="A137" s="19">
        <v>135</v>
      </c>
      <c r="B137" s="318"/>
      <c r="C137" s="75" t="s">
        <v>185</v>
      </c>
      <c r="D137" s="76">
        <v>1</v>
      </c>
      <c r="E137" s="77"/>
      <c r="F137" s="78"/>
      <c r="G137" s="79"/>
      <c r="H137" s="77"/>
      <c r="I137" s="78"/>
      <c r="J137" s="80" t="s">
        <v>185</v>
      </c>
      <c r="K137" s="81">
        <v>1</v>
      </c>
      <c r="L137" s="82"/>
      <c r="M137" s="83"/>
      <c r="N137" s="84"/>
      <c r="O137" s="82"/>
      <c r="P137" s="82"/>
      <c r="Q137" s="83"/>
      <c r="R137" s="1" t="str">
        <f t="shared" si="92"/>
        <v>ok</v>
      </c>
      <c r="S137" s="9" t="str">
        <f t="shared" si="93"/>
        <v>ok</v>
      </c>
      <c r="T137" s="1" t="str">
        <f t="shared" si="94"/>
        <v>ok</v>
      </c>
      <c r="U137" s="9" t="str">
        <f t="shared" si="95"/>
        <v>ok</v>
      </c>
    </row>
    <row r="138" spans="1:21" s="1" customFormat="1" ht="16.149999999999999" customHeight="1" thickBot="1" x14ac:dyDescent="0.35">
      <c r="A138" s="19">
        <v>136</v>
      </c>
      <c r="B138" s="318"/>
      <c r="C138" s="85" t="s">
        <v>222</v>
      </c>
      <c r="D138" s="76">
        <v>1</v>
      </c>
      <c r="E138" s="77"/>
      <c r="F138" s="78"/>
      <c r="G138" s="79"/>
      <c r="H138" s="77"/>
      <c r="I138" s="78"/>
      <c r="J138" s="80"/>
      <c r="K138" s="81"/>
      <c r="L138" s="82"/>
      <c r="M138" s="83"/>
      <c r="N138" s="84"/>
      <c r="O138" s="82"/>
      <c r="P138" s="82"/>
      <c r="Q138" s="83"/>
      <c r="R138" s="1" t="str">
        <f t="shared" si="92"/>
        <v>ok</v>
      </c>
      <c r="S138" s="9" t="str">
        <f t="shared" si="93"/>
        <v>ok</v>
      </c>
      <c r="T138" s="1" t="str">
        <f t="shared" si="94"/>
        <v>미점검</v>
      </c>
      <c r="U138" s="9" t="str">
        <f t="shared" si="95"/>
        <v>미점검</v>
      </c>
    </row>
    <row r="139" spans="1:21" s="1" customFormat="1" ht="16.149999999999999" customHeight="1" thickBot="1" x14ac:dyDescent="0.35">
      <c r="A139" s="19">
        <v>137</v>
      </c>
      <c r="B139" s="318"/>
      <c r="C139" s="85" t="s">
        <v>223</v>
      </c>
      <c r="D139" s="76">
        <v>1</v>
      </c>
      <c r="E139" s="77"/>
      <c r="F139" s="78"/>
      <c r="G139" s="79"/>
      <c r="H139" s="77"/>
      <c r="I139" s="78"/>
      <c r="J139" s="80"/>
      <c r="K139" s="81"/>
      <c r="L139" s="82"/>
      <c r="M139" s="83"/>
      <c r="N139" s="84"/>
      <c r="O139" s="82"/>
      <c r="P139" s="82"/>
      <c r="Q139" s="83"/>
      <c r="R139" s="1" t="str">
        <f t="shared" si="92"/>
        <v>ok</v>
      </c>
      <c r="S139" s="9" t="str">
        <f t="shared" si="93"/>
        <v>ok</v>
      </c>
      <c r="T139" s="1" t="str">
        <f t="shared" si="94"/>
        <v>미점검</v>
      </c>
      <c r="U139" s="9" t="str">
        <f t="shared" si="95"/>
        <v>미점검</v>
      </c>
    </row>
    <row r="140" spans="1:21" s="1" customFormat="1" ht="16.149999999999999" customHeight="1" thickBot="1" x14ac:dyDescent="0.35">
      <c r="A140" s="19">
        <v>138</v>
      </c>
      <c r="B140" s="318"/>
      <c r="C140" s="85" t="s">
        <v>225</v>
      </c>
      <c r="D140" s="76">
        <v>1</v>
      </c>
      <c r="E140" s="77"/>
      <c r="F140" s="78"/>
      <c r="G140" s="79"/>
      <c r="H140" s="77"/>
      <c r="I140" s="78"/>
      <c r="J140" s="80"/>
      <c r="K140" s="81"/>
      <c r="L140" s="82"/>
      <c r="M140" s="83"/>
      <c r="N140" s="84"/>
      <c r="O140" s="82"/>
      <c r="P140" s="82"/>
      <c r="Q140" s="83"/>
      <c r="R140" s="1" t="str">
        <f t="shared" si="92"/>
        <v>ok</v>
      </c>
      <c r="S140" s="9" t="str">
        <f t="shared" si="93"/>
        <v>ok</v>
      </c>
      <c r="T140" s="1" t="str">
        <f t="shared" si="94"/>
        <v>미점검</v>
      </c>
      <c r="U140" s="9" t="str">
        <f t="shared" si="95"/>
        <v>미점검</v>
      </c>
    </row>
    <row r="141" spans="1:21" s="1" customFormat="1" ht="16.149999999999999" customHeight="1" thickBot="1" x14ac:dyDescent="0.35">
      <c r="A141" s="19">
        <v>139</v>
      </c>
      <c r="B141" s="319"/>
      <c r="C141" s="86" t="s">
        <v>227</v>
      </c>
      <c r="D141" s="87">
        <v>1</v>
      </c>
      <c r="E141" s="88"/>
      <c r="F141" s="89"/>
      <c r="G141" s="90"/>
      <c r="H141" s="88"/>
      <c r="I141" s="89"/>
      <c r="J141" s="91"/>
      <c r="K141" s="92"/>
      <c r="L141" s="93"/>
      <c r="M141" s="94"/>
      <c r="N141" s="95"/>
      <c r="O141" s="93"/>
      <c r="P141" s="93"/>
      <c r="Q141" s="94"/>
      <c r="R141" s="1" t="str">
        <f t="shared" si="92"/>
        <v>ok</v>
      </c>
      <c r="S141" s="9" t="str">
        <f t="shared" si="93"/>
        <v>ok</v>
      </c>
      <c r="T141" s="1" t="str">
        <f t="shared" si="94"/>
        <v>미점검</v>
      </c>
      <c r="U141" s="9" t="str">
        <f t="shared" si="95"/>
        <v>미점검</v>
      </c>
    </row>
    <row r="142" spans="1:21" s="1" customFormat="1" ht="16.149999999999999" customHeight="1" thickBot="1" x14ac:dyDescent="0.35">
      <c r="A142" s="19">
        <v>140</v>
      </c>
      <c r="B142" s="317" t="s">
        <v>231</v>
      </c>
      <c r="C142" s="241" t="s">
        <v>184</v>
      </c>
      <c r="D142" s="96">
        <v>1</v>
      </c>
      <c r="E142" s="97"/>
      <c r="F142" s="98"/>
      <c r="G142" s="99"/>
      <c r="H142" s="97"/>
      <c r="I142" s="98"/>
      <c r="J142" s="100" t="s">
        <v>184</v>
      </c>
      <c r="K142" s="32">
        <v>1</v>
      </c>
      <c r="L142" s="33"/>
      <c r="M142" s="34"/>
      <c r="N142" s="35"/>
      <c r="O142" s="33"/>
      <c r="P142" s="33"/>
      <c r="Q142" s="34"/>
      <c r="R142" s="1" t="str">
        <f t="shared" si="0"/>
        <v>ok</v>
      </c>
      <c r="S142" s="9" t="str">
        <f t="shared" si="1"/>
        <v>ok</v>
      </c>
      <c r="T142" s="1" t="str">
        <f t="shared" si="2"/>
        <v>ok</v>
      </c>
      <c r="U142" s="9" t="str">
        <f t="shared" si="3"/>
        <v>ok</v>
      </c>
    </row>
    <row r="143" spans="1:21" s="1" customFormat="1" ht="16.149999999999999" customHeight="1" thickBot="1" x14ac:dyDescent="0.35">
      <c r="A143" s="19">
        <v>141</v>
      </c>
      <c r="B143" s="318"/>
      <c r="C143" s="242" t="s">
        <v>185</v>
      </c>
      <c r="D143" s="102">
        <v>1</v>
      </c>
      <c r="E143" s="103"/>
      <c r="F143" s="104"/>
      <c r="G143" s="105"/>
      <c r="H143" s="103"/>
      <c r="I143" s="104"/>
      <c r="J143" s="106" t="s">
        <v>185</v>
      </c>
      <c r="K143" s="107">
        <v>1</v>
      </c>
      <c r="L143" s="108"/>
      <c r="M143" s="109"/>
      <c r="N143" s="110"/>
      <c r="O143" s="108"/>
      <c r="P143" s="108"/>
      <c r="Q143" s="109"/>
      <c r="R143" s="1" t="str">
        <f t="shared" si="0"/>
        <v>ok</v>
      </c>
      <c r="S143" s="9" t="str">
        <f t="shared" si="1"/>
        <v>ok</v>
      </c>
      <c r="T143" s="1" t="str">
        <f t="shared" si="2"/>
        <v>ok</v>
      </c>
      <c r="U143" s="9" t="str">
        <f t="shared" si="3"/>
        <v>ok</v>
      </c>
    </row>
    <row r="144" spans="1:21" s="1" customFormat="1" ht="16.149999999999999" customHeight="1" thickBot="1" x14ac:dyDescent="0.35">
      <c r="A144" s="19">
        <v>142</v>
      </c>
      <c r="B144" s="318"/>
      <c r="C144" s="240" t="s">
        <v>222</v>
      </c>
      <c r="D144" s="102">
        <v>1</v>
      </c>
      <c r="E144" s="103"/>
      <c r="F144" s="104"/>
      <c r="G144" s="105"/>
      <c r="H144" s="103"/>
      <c r="I144" s="104"/>
      <c r="J144" s="106"/>
      <c r="K144" s="107"/>
      <c r="L144" s="108"/>
      <c r="M144" s="109"/>
      <c r="N144" s="110"/>
      <c r="O144" s="108"/>
      <c r="P144" s="108"/>
      <c r="Q144" s="109"/>
      <c r="R144" s="1" t="str">
        <f t="shared" si="0"/>
        <v>ok</v>
      </c>
      <c r="S144" s="9" t="str">
        <f t="shared" si="1"/>
        <v>ok</v>
      </c>
      <c r="T144" s="1" t="str">
        <f t="shared" si="2"/>
        <v>미점검</v>
      </c>
      <c r="U144" s="9" t="str">
        <f t="shared" si="3"/>
        <v>미점검</v>
      </c>
    </row>
    <row r="145" spans="1:21" s="1" customFormat="1" ht="16.149999999999999" customHeight="1" thickBot="1" x14ac:dyDescent="0.35">
      <c r="A145" s="19">
        <v>143</v>
      </c>
      <c r="B145" s="319"/>
      <c r="C145" s="111" t="s">
        <v>225</v>
      </c>
      <c r="D145" s="150">
        <v>1</v>
      </c>
      <c r="E145" s="151"/>
      <c r="F145" s="152"/>
      <c r="G145" s="153"/>
      <c r="H145" s="151"/>
      <c r="I145" s="152"/>
      <c r="J145" s="154"/>
      <c r="K145" s="155"/>
      <c r="L145" s="156"/>
      <c r="M145" s="157"/>
      <c r="N145" s="158"/>
      <c r="O145" s="156"/>
      <c r="P145" s="156"/>
      <c r="Q145" s="157"/>
      <c r="R145" s="1" t="str">
        <f t="shared" si="0"/>
        <v>ok</v>
      </c>
      <c r="S145" s="9" t="str">
        <f t="shared" si="1"/>
        <v>ok</v>
      </c>
      <c r="T145" s="1" t="str">
        <f t="shared" si="2"/>
        <v>미점검</v>
      </c>
      <c r="U145" s="9" t="str">
        <f t="shared" si="3"/>
        <v>미점검</v>
      </c>
    </row>
    <row r="146" spans="1:21" s="1" customFormat="1" ht="16.149999999999999" customHeight="1" thickBot="1" x14ac:dyDescent="0.35">
      <c r="A146" s="19">
        <v>144</v>
      </c>
      <c r="B146" s="357" t="s">
        <v>111</v>
      </c>
      <c r="C146" s="148"/>
      <c r="D146" s="159"/>
      <c r="E146" s="160"/>
      <c r="F146" s="161"/>
      <c r="G146" s="162"/>
      <c r="H146" s="160"/>
      <c r="I146" s="161"/>
      <c r="J146" s="163" t="s">
        <v>190</v>
      </c>
      <c r="K146" s="164"/>
      <c r="L146" s="165">
        <v>1</v>
      </c>
      <c r="M146" s="166"/>
      <c r="N146" s="167"/>
      <c r="O146" s="165"/>
      <c r="P146" s="165"/>
      <c r="Q146" s="166"/>
      <c r="R146" s="1" t="str">
        <f t="shared" si="0"/>
        <v>미점검</v>
      </c>
      <c r="S146" s="9" t="str">
        <f t="shared" si="1"/>
        <v>미점검</v>
      </c>
      <c r="T146" s="1" t="str">
        <f t="shared" si="2"/>
        <v>ok</v>
      </c>
      <c r="U146" s="9" t="str">
        <f t="shared" si="3"/>
        <v>ok</v>
      </c>
    </row>
    <row r="147" spans="1:21" s="1" customFormat="1" ht="16.149999999999999" customHeight="1" thickBot="1" x14ac:dyDescent="0.35">
      <c r="A147" s="19">
        <v>145</v>
      </c>
      <c r="B147" s="357"/>
      <c r="C147" s="249"/>
      <c r="D147" s="102"/>
      <c r="E147" s="103"/>
      <c r="F147" s="104"/>
      <c r="G147" s="105"/>
      <c r="H147" s="103"/>
      <c r="I147" s="104"/>
      <c r="J147" s="168" t="s">
        <v>232</v>
      </c>
      <c r="K147" s="107"/>
      <c r="L147" s="108">
        <v>1</v>
      </c>
      <c r="M147" s="109"/>
      <c r="N147" s="110"/>
      <c r="O147" s="108"/>
      <c r="P147" s="108"/>
      <c r="Q147" s="109"/>
      <c r="R147" s="1" t="str">
        <f t="shared" ref="R147:R149" si="100">IF(SUM(D147:F147)=0,"미점검",IF(SUM(D147:F147)=1,"ok",IF(SUM(D147:F147)&gt;1,"오류")))</f>
        <v>미점검</v>
      </c>
      <c r="S147" s="9" t="str">
        <f t="shared" ref="S147:S149" si="101">IF(SUM(D147:I147)=0,"미점검",IF(AND(SUM(F147:I147)=0,SUM(D147:E147)=1),"ok",IF(AND(F147=0,SUM(G147:I147)&gt;0),"오류",IF(AND(F147=1,SUM(F147:I147)=1),"오류",IF(SUM(F147:I147)&gt;1,"ok")))))</f>
        <v>미점검</v>
      </c>
      <c r="T147" s="1" t="str">
        <f t="shared" ref="T147:T149" si="102">IF(SUM(K147:M147)=0,"미점검",IF(SUM(K147:M147)=1,"ok",IF(SUM(K147:M147)&gt;1,"오류")))</f>
        <v>ok</v>
      </c>
      <c r="U147" s="9" t="str">
        <f t="shared" ref="U147:U149" si="103">IF(SUM(K147:Q147)=0,"미점검",IF(AND(SUM(M147:Q147)=0,SUM(K147:L147)=1),"ok",IF(AND(M147=0,SUM(N147:Q147)&gt;0),"오류",IF(AND(M147=1,SUM(M147:Q147)=1),"오류",IF(SUM(M147:Q147)&gt;1,"ok")))))</f>
        <v>ok</v>
      </c>
    </row>
    <row r="148" spans="1:21" s="1" customFormat="1" ht="16.149999999999999" customHeight="1" thickBot="1" x14ac:dyDescent="0.35">
      <c r="A148" s="19">
        <v>146</v>
      </c>
      <c r="B148" s="357"/>
      <c r="C148" s="249"/>
      <c r="D148" s="102"/>
      <c r="E148" s="103"/>
      <c r="F148" s="104"/>
      <c r="G148" s="105"/>
      <c r="H148" s="103"/>
      <c r="I148" s="104"/>
      <c r="J148" s="168" t="s">
        <v>233</v>
      </c>
      <c r="K148" s="107"/>
      <c r="L148" s="108">
        <v>1</v>
      </c>
      <c r="M148" s="109"/>
      <c r="N148" s="110"/>
      <c r="O148" s="108"/>
      <c r="P148" s="108"/>
      <c r="Q148" s="109"/>
      <c r="R148" s="1" t="str">
        <f t="shared" si="100"/>
        <v>미점검</v>
      </c>
      <c r="S148" s="9" t="str">
        <f t="shared" si="101"/>
        <v>미점검</v>
      </c>
      <c r="T148" s="1" t="str">
        <f t="shared" si="102"/>
        <v>ok</v>
      </c>
      <c r="U148" s="9" t="str">
        <f t="shared" si="103"/>
        <v>ok</v>
      </c>
    </row>
    <row r="149" spans="1:21" s="1" customFormat="1" ht="16.149999999999999" customHeight="1" thickBot="1" x14ac:dyDescent="0.35">
      <c r="A149" s="19">
        <v>147</v>
      </c>
      <c r="B149" s="357"/>
      <c r="C149" s="249"/>
      <c r="D149" s="102"/>
      <c r="E149" s="103"/>
      <c r="F149" s="104"/>
      <c r="G149" s="105"/>
      <c r="H149" s="103"/>
      <c r="I149" s="104"/>
      <c r="J149" s="168" t="s">
        <v>234</v>
      </c>
      <c r="K149" s="107"/>
      <c r="L149" s="108">
        <v>1</v>
      </c>
      <c r="M149" s="109"/>
      <c r="N149" s="110"/>
      <c r="O149" s="108"/>
      <c r="P149" s="108"/>
      <c r="Q149" s="109"/>
      <c r="R149" s="1" t="str">
        <f t="shared" si="100"/>
        <v>미점검</v>
      </c>
      <c r="S149" s="9" t="str">
        <f t="shared" si="101"/>
        <v>미점검</v>
      </c>
      <c r="T149" s="1" t="str">
        <f t="shared" si="102"/>
        <v>ok</v>
      </c>
      <c r="U149" s="9" t="str">
        <f t="shared" si="103"/>
        <v>ok</v>
      </c>
    </row>
    <row r="150" spans="1:21" s="1" customFormat="1" ht="16.149999999999999" customHeight="1" thickBot="1" x14ac:dyDescent="0.35">
      <c r="A150" s="19">
        <v>148</v>
      </c>
      <c r="B150" s="357"/>
      <c r="C150" s="249"/>
      <c r="D150" s="102"/>
      <c r="E150" s="103"/>
      <c r="F150" s="104"/>
      <c r="G150" s="105"/>
      <c r="H150" s="103"/>
      <c r="I150" s="104"/>
      <c r="J150" s="168" t="s">
        <v>235</v>
      </c>
      <c r="K150" s="107"/>
      <c r="L150" s="108">
        <v>1</v>
      </c>
      <c r="M150" s="109"/>
      <c r="N150" s="110"/>
      <c r="O150" s="108"/>
      <c r="P150" s="108"/>
      <c r="Q150" s="109"/>
      <c r="R150" s="1" t="str">
        <f t="shared" si="0"/>
        <v>미점검</v>
      </c>
      <c r="S150" s="9" t="str">
        <f t="shared" si="1"/>
        <v>미점검</v>
      </c>
      <c r="T150" s="1" t="str">
        <f t="shared" si="2"/>
        <v>ok</v>
      </c>
      <c r="U150" s="9" t="str">
        <f t="shared" si="3"/>
        <v>ok</v>
      </c>
    </row>
    <row r="151" spans="1:21" s="1" customFormat="1" ht="16.149999999999999" customHeight="1" thickBot="1" x14ac:dyDescent="0.35">
      <c r="A151" s="19">
        <v>149</v>
      </c>
      <c r="B151" s="357"/>
      <c r="C151" s="249"/>
      <c r="D151" s="102"/>
      <c r="E151" s="103"/>
      <c r="F151" s="104"/>
      <c r="G151" s="105"/>
      <c r="H151" s="103"/>
      <c r="I151" s="104"/>
      <c r="J151" s="168" t="s">
        <v>236</v>
      </c>
      <c r="K151" s="107"/>
      <c r="L151" s="108">
        <v>1</v>
      </c>
      <c r="M151" s="109"/>
      <c r="N151" s="110"/>
      <c r="O151" s="108"/>
      <c r="P151" s="108"/>
      <c r="Q151" s="109"/>
      <c r="R151" s="1" t="str">
        <f t="shared" ref="R151" si="104">IF(SUM(D151:F151)=0,"미점검",IF(SUM(D151:F151)=1,"ok",IF(SUM(D151:F151)&gt;1,"오류")))</f>
        <v>미점검</v>
      </c>
      <c r="S151" s="9" t="str">
        <f t="shared" ref="S151" si="105">IF(SUM(D151:I151)=0,"미점검",IF(AND(SUM(F151:I151)=0,SUM(D151:E151)=1),"ok",IF(AND(F151=0,SUM(G151:I151)&gt;0),"오류",IF(AND(F151=1,SUM(F151:I151)=1),"오류",IF(SUM(F151:I151)&gt;1,"ok")))))</f>
        <v>미점검</v>
      </c>
      <c r="T151" s="1" t="str">
        <f t="shared" ref="T151" si="106">IF(SUM(K151:M151)=0,"미점검",IF(SUM(K151:M151)=1,"ok",IF(SUM(K151:M151)&gt;1,"오류")))</f>
        <v>ok</v>
      </c>
      <c r="U151" s="9" t="str">
        <f t="shared" ref="U151" si="107">IF(SUM(K151:Q151)=0,"미점검",IF(AND(SUM(M151:Q151)=0,SUM(K151:L151)=1),"ok",IF(AND(M151=0,SUM(N151:Q151)&gt;0),"오류",IF(AND(M151=1,SUM(M151:Q151)=1),"오류",IF(SUM(M151:Q151)&gt;1,"ok")))))</f>
        <v>ok</v>
      </c>
    </row>
    <row r="152" spans="1:21" s="1" customFormat="1" ht="16.149999999999999" customHeight="1" thickBot="1" x14ac:dyDescent="0.35">
      <c r="A152" s="19">
        <v>150</v>
      </c>
      <c r="B152" s="312"/>
      <c r="C152" s="101"/>
      <c r="D152" s="102"/>
      <c r="E152" s="103"/>
      <c r="F152" s="104"/>
      <c r="G152" s="105"/>
      <c r="H152" s="103"/>
      <c r="I152" s="104"/>
      <c r="J152" s="168" t="s">
        <v>237</v>
      </c>
      <c r="K152" s="107"/>
      <c r="L152" s="108">
        <v>1</v>
      </c>
      <c r="M152" s="109"/>
      <c r="N152" s="110"/>
      <c r="O152" s="108"/>
      <c r="P152" s="108"/>
      <c r="Q152" s="109"/>
      <c r="R152" s="1" t="str">
        <f t="shared" si="0"/>
        <v>미점검</v>
      </c>
      <c r="S152" s="9" t="str">
        <f t="shared" si="1"/>
        <v>미점검</v>
      </c>
      <c r="T152" s="1" t="str">
        <f t="shared" si="2"/>
        <v>ok</v>
      </c>
      <c r="U152" s="9" t="str">
        <f t="shared" si="3"/>
        <v>ok</v>
      </c>
    </row>
    <row r="153" spans="1:21" s="1" customFormat="1" ht="16.149999999999999" customHeight="1" thickBot="1" x14ac:dyDescent="0.35">
      <c r="A153" s="19">
        <v>151</v>
      </c>
      <c r="B153" s="313"/>
      <c r="C153" s="149"/>
      <c r="D153" s="112"/>
      <c r="E153" s="113"/>
      <c r="F153" s="114"/>
      <c r="G153" s="115"/>
      <c r="H153" s="113"/>
      <c r="I153" s="114"/>
      <c r="J153" s="116" t="s">
        <v>191</v>
      </c>
      <c r="K153" s="117"/>
      <c r="L153" s="118">
        <v>1</v>
      </c>
      <c r="M153" s="119"/>
      <c r="N153" s="120"/>
      <c r="O153" s="118"/>
      <c r="P153" s="118"/>
      <c r="Q153" s="119"/>
      <c r="R153" s="1" t="str">
        <f t="shared" si="0"/>
        <v>미점검</v>
      </c>
      <c r="S153" s="9" t="str">
        <f t="shared" si="1"/>
        <v>미점검</v>
      </c>
      <c r="T153" s="1" t="str">
        <f t="shared" si="2"/>
        <v>ok</v>
      </c>
      <c r="U153" s="9" t="str">
        <f t="shared" si="3"/>
        <v>ok</v>
      </c>
    </row>
    <row r="154" spans="1:21" s="1" customFormat="1" ht="16.149999999999999" customHeight="1" thickBot="1" x14ac:dyDescent="0.35">
      <c r="A154" s="19">
        <v>152</v>
      </c>
      <c r="B154" s="357" t="s">
        <v>112</v>
      </c>
      <c r="C154" s="252"/>
      <c r="D154" s="159"/>
      <c r="E154" s="160"/>
      <c r="F154" s="161"/>
      <c r="G154" s="162"/>
      <c r="H154" s="160"/>
      <c r="I154" s="161"/>
      <c r="J154" s="163" t="s">
        <v>88</v>
      </c>
      <c r="K154" s="164"/>
      <c r="L154" s="165">
        <v>1</v>
      </c>
      <c r="M154" s="166"/>
      <c r="N154" s="167"/>
      <c r="O154" s="165"/>
      <c r="P154" s="165"/>
      <c r="Q154" s="166"/>
      <c r="R154" s="1" t="str">
        <f t="shared" si="0"/>
        <v>미점검</v>
      </c>
      <c r="S154" s="9" t="str">
        <f t="shared" si="1"/>
        <v>미점검</v>
      </c>
      <c r="T154" s="1" t="str">
        <f t="shared" si="2"/>
        <v>ok</v>
      </c>
      <c r="U154" s="9" t="str">
        <f t="shared" si="3"/>
        <v>ok</v>
      </c>
    </row>
    <row r="155" spans="1:21" s="1" customFormat="1" ht="16.149999999999999" customHeight="1" thickBot="1" x14ac:dyDescent="0.35">
      <c r="A155" s="19">
        <v>153</v>
      </c>
      <c r="B155" s="357"/>
      <c r="C155" s="249"/>
      <c r="D155" s="102"/>
      <c r="E155" s="103"/>
      <c r="F155" s="104"/>
      <c r="G155" s="105"/>
      <c r="H155" s="103"/>
      <c r="I155" s="104"/>
      <c r="J155" s="168" t="s">
        <v>232</v>
      </c>
      <c r="K155" s="107"/>
      <c r="L155" s="108">
        <v>1</v>
      </c>
      <c r="M155" s="109"/>
      <c r="N155" s="110"/>
      <c r="O155" s="108"/>
      <c r="P155" s="108"/>
      <c r="Q155" s="109"/>
      <c r="R155" s="1" t="str">
        <f t="shared" si="0"/>
        <v>미점검</v>
      </c>
      <c r="S155" s="9" t="str">
        <f t="shared" si="1"/>
        <v>미점검</v>
      </c>
      <c r="T155" s="1" t="str">
        <f t="shared" si="2"/>
        <v>ok</v>
      </c>
      <c r="U155" s="9" t="str">
        <f t="shared" si="3"/>
        <v>ok</v>
      </c>
    </row>
    <row r="156" spans="1:21" s="1" customFormat="1" ht="16.149999999999999" customHeight="1" thickBot="1" x14ac:dyDescent="0.35">
      <c r="A156" s="19">
        <v>154</v>
      </c>
      <c r="B156" s="357"/>
      <c r="C156" s="249"/>
      <c r="D156" s="102"/>
      <c r="E156" s="103"/>
      <c r="F156" s="104"/>
      <c r="G156" s="105"/>
      <c r="H156" s="103"/>
      <c r="I156" s="104"/>
      <c r="J156" s="168" t="s">
        <v>233</v>
      </c>
      <c r="K156" s="107"/>
      <c r="L156" s="108">
        <v>1</v>
      </c>
      <c r="M156" s="109"/>
      <c r="N156" s="110"/>
      <c r="O156" s="108"/>
      <c r="P156" s="108"/>
      <c r="Q156" s="109"/>
      <c r="R156" s="1" t="str">
        <f t="shared" si="0"/>
        <v>미점검</v>
      </c>
      <c r="S156" s="9" t="str">
        <f t="shared" si="1"/>
        <v>미점검</v>
      </c>
      <c r="T156" s="1" t="str">
        <f t="shared" si="2"/>
        <v>ok</v>
      </c>
      <c r="U156" s="9" t="str">
        <f t="shared" si="3"/>
        <v>ok</v>
      </c>
    </row>
    <row r="157" spans="1:21" s="1" customFormat="1" ht="16.149999999999999" customHeight="1" thickBot="1" x14ac:dyDescent="0.35">
      <c r="A157" s="19">
        <v>155</v>
      </c>
      <c r="B157" s="357"/>
      <c r="C157" s="249"/>
      <c r="D157" s="102"/>
      <c r="E157" s="103"/>
      <c r="F157" s="104"/>
      <c r="G157" s="105"/>
      <c r="H157" s="103"/>
      <c r="I157" s="104"/>
      <c r="J157" s="168" t="s">
        <v>234</v>
      </c>
      <c r="K157" s="107"/>
      <c r="L157" s="108">
        <v>1</v>
      </c>
      <c r="M157" s="109"/>
      <c r="N157" s="110"/>
      <c r="O157" s="108"/>
      <c r="P157" s="108"/>
      <c r="Q157" s="109"/>
      <c r="R157" s="1" t="str">
        <f t="shared" si="0"/>
        <v>미점검</v>
      </c>
      <c r="S157" s="9" t="str">
        <f t="shared" si="1"/>
        <v>미점검</v>
      </c>
      <c r="T157" s="1" t="str">
        <f t="shared" si="2"/>
        <v>ok</v>
      </c>
      <c r="U157" s="9" t="str">
        <f t="shared" si="3"/>
        <v>ok</v>
      </c>
    </row>
    <row r="158" spans="1:21" s="1" customFormat="1" ht="16.149999999999999" customHeight="1" thickBot="1" x14ac:dyDescent="0.35">
      <c r="A158" s="19">
        <v>156</v>
      </c>
      <c r="B158" s="357"/>
      <c r="C158" s="249"/>
      <c r="D158" s="102"/>
      <c r="E158" s="103"/>
      <c r="F158" s="104"/>
      <c r="G158" s="105"/>
      <c r="H158" s="103"/>
      <c r="I158" s="104"/>
      <c r="J158" s="168" t="s">
        <v>235</v>
      </c>
      <c r="K158" s="107"/>
      <c r="L158" s="108">
        <v>1</v>
      </c>
      <c r="M158" s="109"/>
      <c r="N158" s="110"/>
      <c r="O158" s="108"/>
      <c r="P158" s="108"/>
      <c r="Q158" s="109"/>
      <c r="R158" s="1" t="str">
        <f t="shared" si="0"/>
        <v>미점검</v>
      </c>
      <c r="S158" s="9" t="str">
        <f t="shared" si="1"/>
        <v>미점검</v>
      </c>
      <c r="T158" s="1" t="str">
        <f t="shared" si="2"/>
        <v>ok</v>
      </c>
      <c r="U158" s="9" t="str">
        <f t="shared" si="3"/>
        <v>ok</v>
      </c>
    </row>
    <row r="159" spans="1:21" s="1" customFormat="1" ht="16.149999999999999" customHeight="1" thickBot="1" x14ac:dyDescent="0.35">
      <c r="A159" s="19">
        <v>157</v>
      </c>
      <c r="B159" s="357"/>
      <c r="C159" s="249"/>
      <c r="D159" s="102"/>
      <c r="E159" s="103"/>
      <c r="F159" s="104"/>
      <c r="G159" s="105"/>
      <c r="H159" s="103"/>
      <c r="I159" s="104"/>
      <c r="J159" s="168" t="s">
        <v>236</v>
      </c>
      <c r="K159" s="107"/>
      <c r="L159" s="108">
        <v>1</v>
      </c>
      <c r="M159" s="109"/>
      <c r="N159" s="110"/>
      <c r="O159" s="108"/>
      <c r="P159" s="108"/>
      <c r="Q159" s="109"/>
      <c r="R159" s="1" t="str">
        <f t="shared" si="0"/>
        <v>미점검</v>
      </c>
      <c r="S159" s="9" t="str">
        <f t="shared" si="1"/>
        <v>미점검</v>
      </c>
      <c r="T159" s="1" t="str">
        <f t="shared" si="2"/>
        <v>ok</v>
      </c>
      <c r="U159" s="9" t="str">
        <f t="shared" si="3"/>
        <v>ok</v>
      </c>
    </row>
    <row r="160" spans="1:21" s="1" customFormat="1" ht="16.149999999999999" customHeight="1" thickBot="1" x14ac:dyDescent="0.35">
      <c r="A160" s="19">
        <v>158</v>
      </c>
      <c r="B160" s="312"/>
      <c r="C160" s="249"/>
      <c r="D160" s="102"/>
      <c r="E160" s="103"/>
      <c r="F160" s="104"/>
      <c r="G160" s="105"/>
      <c r="H160" s="103"/>
      <c r="I160" s="104"/>
      <c r="J160" s="168" t="s">
        <v>237</v>
      </c>
      <c r="K160" s="107"/>
      <c r="L160" s="108">
        <v>1</v>
      </c>
      <c r="M160" s="109"/>
      <c r="N160" s="110"/>
      <c r="O160" s="108"/>
      <c r="P160" s="108"/>
      <c r="Q160" s="109"/>
      <c r="R160" s="1" t="str">
        <f t="shared" si="0"/>
        <v>미점검</v>
      </c>
      <c r="S160" s="9" t="str">
        <f t="shared" si="1"/>
        <v>미점검</v>
      </c>
      <c r="T160" s="1" t="str">
        <f t="shared" si="2"/>
        <v>ok</v>
      </c>
      <c r="U160" s="9" t="str">
        <f t="shared" si="3"/>
        <v>ok</v>
      </c>
    </row>
    <row r="161" spans="1:21" s="1" customFormat="1" ht="16.149999999999999" customHeight="1" thickBot="1" x14ac:dyDescent="0.35">
      <c r="A161" s="19">
        <v>159</v>
      </c>
      <c r="B161" s="313"/>
      <c r="C161" s="250"/>
      <c r="D161" s="112"/>
      <c r="E161" s="113"/>
      <c r="F161" s="114"/>
      <c r="G161" s="115"/>
      <c r="H161" s="113"/>
      <c r="I161" s="114"/>
      <c r="J161" s="116" t="s">
        <v>191</v>
      </c>
      <c r="K161" s="117"/>
      <c r="L161" s="118">
        <v>1</v>
      </c>
      <c r="M161" s="119"/>
      <c r="N161" s="120"/>
      <c r="O161" s="118"/>
      <c r="P161" s="118"/>
      <c r="Q161" s="119"/>
      <c r="R161" s="1" t="str">
        <f t="shared" si="0"/>
        <v>미점검</v>
      </c>
      <c r="S161" s="9" t="str">
        <f t="shared" si="1"/>
        <v>미점검</v>
      </c>
      <c r="T161" s="1" t="str">
        <f t="shared" si="2"/>
        <v>ok</v>
      </c>
      <c r="U161" s="9" t="str">
        <f t="shared" si="3"/>
        <v>ok</v>
      </c>
    </row>
    <row r="162" spans="1:21" s="1" customFormat="1" ht="16.149999999999999" customHeight="1" thickBot="1" x14ac:dyDescent="0.35">
      <c r="A162" s="19">
        <v>160</v>
      </c>
      <c r="B162" s="357" t="s">
        <v>113</v>
      </c>
      <c r="C162" s="252"/>
      <c r="D162" s="159"/>
      <c r="E162" s="160"/>
      <c r="F162" s="161"/>
      <c r="G162" s="162"/>
      <c r="H162" s="160"/>
      <c r="I162" s="161"/>
      <c r="J162" s="163" t="s">
        <v>88</v>
      </c>
      <c r="K162" s="164"/>
      <c r="L162" s="165">
        <v>1</v>
      </c>
      <c r="M162" s="166"/>
      <c r="N162" s="167"/>
      <c r="O162" s="165"/>
      <c r="P162" s="165"/>
      <c r="Q162" s="166"/>
      <c r="R162" s="1" t="str">
        <f t="shared" ref="R162:R169" si="108">IF(SUM(D162:F162)=0,"미점검",IF(SUM(D162:F162)=1,"ok",IF(SUM(D162:F162)&gt;1,"오류")))</f>
        <v>미점검</v>
      </c>
      <c r="S162" s="9" t="str">
        <f t="shared" ref="S162:S169" si="109">IF(SUM(D162:I162)=0,"미점검",IF(AND(SUM(F162:I162)=0,SUM(D162:E162)=1),"ok",IF(AND(F162=0,SUM(G162:I162)&gt;0),"오류",IF(AND(F162=1,SUM(F162:I162)=1),"오류",IF(SUM(F162:I162)&gt;1,"ok")))))</f>
        <v>미점검</v>
      </c>
      <c r="T162" s="1" t="str">
        <f t="shared" ref="T162:T169" si="110">IF(SUM(K162:M162)=0,"미점검",IF(SUM(K162:M162)=1,"ok",IF(SUM(K162:M162)&gt;1,"오류")))</f>
        <v>ok</v>
      </c>
      <c r="U162" s="9" t="str">
        <f t="shared" ref="U162:U169" si="111">IF(SUM(K162:Q162)=0,"미점검",IF(AND(SUM(M162:Q162)=0,SUM(K162:L162)=1),"ok",IF(AND(M162=0,SUM(N162:Q162)&gt;0),"오류",IF(AND(M162=1,SUM(M162:Q162)=1),"오류",IF(SUM(M162:Q162)&gt;1,"ok")))))</f>
        <v>ok</v>
      </c>
    </row>
    <row r="163" spans="1:21" s="1" customFormat="1" ht="16.149999999999999" customHeight="1" thickBot="1" x14ac:dyDescent="0.35">
      <c r="A163" s="19">
        <v>161</v>
      </c>
      <c r="B163" s="357"/>
      <c r="C163" s="249"/>
      <c r="D163" s="102"/>
      <c r="E163" s="103"/>
      <c r="F163" s="104"/>
      <c r="G163" s="105"/>
      <c r="H163" s="103"/>
      <c r="I163" s="104"/>
      <c r="J163" s="168" t="s">
        <v>232</v>
      </c>
      <c r="K163" s="107"/>
      <c r="L163" s="108">
        <v>1</v>
      </c>
      <c r="M163" s="109"/>
      <c r="N163" s="110"/>
      <c r="O163" s="108"/>
      <c r="P163" s="108"/>
      <c r="Q163" s="109"/>
      <c r="R163" s="1" t="str">
        <f t="shared" si="108"/>
        <v>미점검</v>
      </c>
      <c r="S163" s="9" t="str">
        <f t="shared" si="109"/>
        <v>미점검</v>
      </c>
      <c r="T163" s="1" t="str">
        <f t="shared" si="110"/>
        <v>ok</v>
      </c>
      <c r="U163" s="9" t="str">
        <f t="shared" si="111"/>
        <v>ok</v>
      </c>
    </row>
    <row r="164" spans="1:21" s="1" customFormat="1" ht="16.149999999999999" customHeight="1" thickBot="1" x14ac:dyDescent="0.35">
      <c r="A164" s="19">
        <v>162</v>
      </c>
      <c r="B164" s="357"/>
      <c r="C164" s="249"/>
      <c r="D164" s="102"/>
      <c r="E164" s="103"/>
      <c r="F164" s="104"/>
      <c r="G164" s="105"/>
      <c r="H164" s="103"/>
      <c r="I164" s="104"/>
      <c r="J164" s="168" t="s">
        <v>233</v>
      </c>
      <c r="K164" s="107"/>
      <c r="L164" s="108">
        <v>1</v>
      </c>
      <c r="M164" s="109"/>
      <c r="N164" s="110"/>
      <c r="O164" s="108"/>
      <c r="P164" s="108"/>
      <c r="Q164" s="109"/>
      <c r="R164" s="1" t="str">
        <f t="shared" si="108"/>
        <v>미점검</v>
      </c>
      <c r="S164" s="9" t="str">
        <f t="shared" si="109"/>
        <v>미점검</v>
      </c>
      <c r="T164" s="1" t="str">
        <f t="shared" si="110"/>
        <v>ok</v>
      </c>
      <c r="U164" s="9" t="str">
        <f t="shared" si="111"/>
        <v>ok</v>
      </c>
    </row>
    <row r="165" spans="1:21" s="1" customFormat="1" ht="16.149999999999999" customHeight="1" thickBot="1" x14ac:dyDescent="0.35">
      <c r="A165" s="19">
        <v>163</v>
      </c>
      <c r="B165" s="357"/>
      <c r="C165" s="249"/>
      <c r="D165" s="102"/>
      <c r="E165" s="103"/>
      <c r="F165" s="104"/>
      <c r="G165" s="105"/>
      <c r="H165" s="103"/>
      <c r="I165" s="104"/>
      <c r="J165" s="168" t="s">
        <v>234</v>
      </c>
      <c r="K165" s="107"/>
      <c r="L165" s="108">
        <v>1</v>
      </c>
      <c r="M165" s="109"/>
      <c r="N165" s="110"/>
      <c r="O165" s="108"/>
      <c r="P165" s="108"/>
      <c r="Q165" s="109"/>
      <c r="R165" s="1" t="str">
        <f t="shared" si="108"/>
        <v>미점검</v>
      </c>
      <c r="S165" s="9" t="str">
        <f t="shared" si="109"/>
        <v>미점검</v>
      </c>
      <c r="T165" s="1" t="str">
        <f t="shared" si="110"/>
        <v>ok</v>
      </c>
      <c r="U165" s="9" t="str">
        <f t="shared" si="111"/>
        <v>ok</v>
      </c>
    </row>
    <row r="166" spans="1:21" s="1" customFormat="1" ht="16.149999999999999" customHeight="1" thickBot="1" x14ac:dyDescent="0.35">
      <c r="A166" s="19">
        <v>164</v>
      </c>
      <c r="B166" s="357"/>
      <c r="C166" s="249"/>
      <c r="D166" s="102"/>
      <c r="E166" s="103"/>
      <c r="F166" s="104"/>
      <c r="G166" s="105"/>
      <c r="H166" s="103"/>
      <c r="I166" s="104"/>
      <c r="J166" s="168" t="s">
        <v>235</v>
      </c>
      <c r="K166" s="107"/>
      <c r="L166" s="108">
        <v>1</v>
      </c>
      <c r="M166" s="109"/>
      <c r="N166" s="110"/>
      <c r="O166" s="108"/>
      <c r="P166" s="108"/>
      <c r="Q166" s="109"/>
      <c r="R166" s="1" t="str">
        <f t="shared" si="108"/>
        <v>미점검</v>
      </c>
      <c r="S166" s="9" t="str">
        <f t="shared" si="109"/>
        <v>미점검</v>
      </c>
      <c r="T166" s="1" t="str">
        <f t="shared" si="110"/>
        <v>ok</v>
      </c>
      <c r="U166" s="9" t="str">
        <f t="shared" si="111"/>
        <v>ok</v>
      </c>
    </row>
    <row r="167" spans="1:21" s="1" customFormat="1" ht="16.149999999999999" customHeight="1" thickBot="1" x14ac:dyDescent="0.35">
      <c r="A167" s="19">
        <v>165</v>
      </c>
      <c r="B167" s="357"/>
      <c r="C167" s="249"/>
      <c r="D167" s="102"/>
      <c r="E167" s="103"/>
      <c r="F167" s="104"/>
      <c r="G167" s="105"/>
      <c r="H167" s="103"/>
      <c r="I167" s="104"/>
      <c r="J167" s="168" t="s">
        <v>236</v>
      </c>
      <c r="K167" s="107"/>
      <c r="L167" s="108">
        <v>1</v>
      </c>
      <c r="M167" s="109"/>
      <c r="N167" s="110"/>
      <c r="O167" s="108"/>
      <c r="P167" s="108"/>
      <c r="Q167" s="109"/>
      <c r="R167" s="1" t="str">
        <f t="shared" si="108"/>
        <v>미점검</v>
      </c>
      <c r="S167" s="9" t="str">
        <f t="shared" si="109"/>
        <v>미점검</v>
      </c>
      <c r="T167" s="1" t="str">
        <f t="shared" si="110"/>
        <v>ok</v>
      </c>
      <c r="U167" s="9" t="str">
        <f t="shared" si="111"/>
        <v>ok</v>
      </c>
    </row>
    <row r="168" spans="1:21" s="1" customFormat="1" ht="16.149999999999999" customHeight="1" thickBot="1" x14ac:dyDescent="0.35">
      <c r="A168" s="19">
        <v>166</v>
      </c>
      <c r="B168" s="312"/>
      <c r="C168" s="249"/>
      <c r="D168" s="102"/>
      <c r="E168" s="103"/>
      <c r="F168" s="104"/>
      <c r="G168" s="105"/>
      <c r="H168" s="103"/>
      <c r="I168" s="104"/>
      <c r="J168" s="168" t="s">
        <v>237</v>
      </c>
      <c r="K168" s="107"/>
      <c r="L168" s="108">
        <v>1</v>
      </c>
      <c r="M168" s="109"/>
      <c r="N168" s="110"/>
      <c r="O168" s="108"/>
      <c r="P168" s="108"/>
      <c r="Q168" s="109"/>
      <c r="R168" s="1" t="str">
        <f t="shared" si="108"/>
        <v>미점검</v>
      </c>
      <c r="S168" s="9" t="str">
        <f t="shared" si="109"/>
        <v>미점검</v>
      </c>
      <c r="T168" s="1" t="str">
        <f t="shared" si="110"/>
        <v>ok</v>
      </c>
      <c r="U168" s="9" t="str">
        <f t="shared" si="111"/>
        <v>ok</v>
      </c>
    </row>
    <row r="169" spans="1:21" s="1" customFormat="1" ht="16.149999999999999" customHeight="1" thickBot="1" x14ac:dyDescent="0.35">
      <c r="A169" s="19">
        <v>167</v>
      </c>
      <c r="B169" s="313"/>
      <c r="C169" s="250"/>
      <c r="D169" s="112"/>
      <c r="E169" s="113"/>
      <c r="F169" s="114"/>
      <c r="G169" s="115"/>
      <c r="H169" s="113"/>
      <c r="I169" s="114"/>
      <c r="J169" s="116" t="s">
        <v>191</v>
      </c>
      <c r="K169" s="117"/>
      <c r="L169" s="118">
        <v>1</v>
      </c>
      <c r="M169" s="119"/>
      <c r="N169" s="120"/>
      <c r="O169" s="118"/>
      <c r="P169" s="118"/>
      <c r="Q169" s="119"/>
      <c r="R169" s="1" t="str">
        <f t="shared" si="108"/>
        <v>미점검</v>
      </c>
      <c r="S169" s="9" t="str">
        <f t="shared" si="109"/>
        <v>미점검</v>
      </c>
      <c r="T169" s="1" t="str">
        <f t="shared" si="110"/>
        <v>ok</v>
      </c>
      <c r="U169" s="9" t="str">
        <f t="shared" si="111"/>
        <v>ok</v>
      </c>
    </row>
    <row r="170" spans="1:21" s="1" customFormat="1" ht="16.149999999999999" customHeight="1" thickBot="1" x14ac:dyDescent="0.35">
      <c r="A170" s="19">
        <v>168</v>
      </c>
      <c r="B170" s="357" t="s">
        <v>114</v>
      </c>
      <c r="C170" s="252"/>
      <c r="D170" s="159"/>
      <c r="E170" s="160"/>
      <c r="F170" s="161"/>
      <c r="G170" s="162"/>
      <c r="H170" s="160"/>
      <c r="I170" s="161"/>
      <c r="J170" s="163" t="s">
        <v>88</v>
      </c>
      <c r="K170" s="164"/>
      <c r="L170" s="165">
        <v>1</v>
      </c>
      <c r="M170" s="166"/>
      <c r="N170" s="167"/>
      <c r="O170" s="165"/>
      <c r="P170" s="165"/>
      <c r="Q170" s="166"/>
      <c r="R170" s="1" t="str">
        <f t="shared" ref="R170:R185" si="112">IF(SUM(D170:F170)=0,"미점검",IF(SUM(D170:F170)=1,"ok",IF(SUM(D170:F170)&gt;1,"오류")))</f>
        <v>미점검</v>
      </c>
      <c r="S170" s="9" t="str">
        <f t="shared" ref="S170:S185" si="113">IF(SUM(D170:I170)=0,"미점검",IF(AND(SUM(F170:I170)=0,SUM(D170:E170)=1),"ok",IF(AND(F170=0,SUM(G170:I170)&gt;0),"오류",IF(AND(F170=1,SUM(F170:I170)=1),"오류",IF(SUM(F170:I170)&gt;1,"ok")))))</f>
        <v>미점검</v>
      </c>
      <c r="T170" s="1" t="str">
        <f t="shared" ref="T170:T185" si="114">IF(SUM(K170:M170)=0,"미점검",IF(SUM(K170:M170)=1,"ok",IF(SUM(K170:M170)&gt;1,"오류")))</f>
        <v>ok</v>
      </c>
      <c r="U170" s="9" t="str">
        <f t="shared" ref="U170:U185" si="115">IF(SUM(K170:Q170)=0,"미점검",IF(AND(SUM(M170:Q170)=0,SUM(K170:L170)=1),"ok",IF(AND(M170=0,SUM(N170:Q170)&gt;0),"오류",IF(AND(M170=1,SUM(M170:Q170)=1),"오류",IF(SUM(M170:Q170)&gt;1,"ok")))))</f>
        <v>ok</v>
      </c>
    </row>
    <row r="171" spans="1:21" s="1" customFormat="1" ht="16.149999999999999" customHeight="1" thickBot="1" x14ac:dyDescent="0.35">
      <c r="A171" s="19">
        <v>169</v>
      </c>
      <c r="B171" s="357"/>
      <c r="C171" s="249"/>
      <c r="D171" s="102"/>
      <c r="E171" s="103"/>
      <c r="F171" s="104"/>
      <c r="G171" s="105"/>
      <c r="H171" s="103"/>
      <c r="I171" s="104"/>
      <c r="J171" s="168" t="s">
        <v>232</v>
      </c>
      <c r="K171" s="107"/>
      <c r="L171" s="108">
        <v>1</v>
      </c>
      <c r="M171" s="109"/>
      <c r="N171" s="110"/>
      <c r="O171" s="108"/>
      <c r="P171" s="108"/>
      <c r="Q171" s="109"/>
      <c r="R171" s="1" t="str">
        <f t="shared" si="112"/>
        <v>미점검</v>
      </c>
      <c r="S171" s="9" t="str">
        <f t="shared" si="113"/>
        <v>미점검</v>
      </c>
      <c r="T171" s="1" t="str">
        <f t="shared" si="114"/>
        <v>ok</v>
      </c>
      <c r="U171" s="9" t="str">
        <f t="shared" si="115"/>
        <v>ok</v>
      </c>
    </row>
    <row r="172" spans="1:21" s="1" customFormat="1" ht="16.149999999999999" customHeight="1" thickBot="1" x14ac:dyDescent="0.35">
      <c r="A172" s="19">
        <v>170</v>
      </c>
      <c r="B172" s="357"/>
      <c r="C172" s="249"/>
      <c r="D172" s="102"/>
      <c r="E172" s="103"/>
      <c r="F172" s="104"/>
      <c r="G172" s="105"/>
      <c r="H172" s="103"/>
      <c r="I172" s="104"/>
      <c r="J172" s="168" t="s">
        <v>233</v>
      </c>
      <c r="K172" s="107"/>
      <c r="L172" s="108">
        <v>1</v>
      </c>
      <c r="M172" s="109"/>
      <c r="N172" s="110"/>
      <c r="O172" s="108"/>
      <c r="P172" s="108"/>
      <c r="Q172" s="109"/>
      <c r="R172" s="1" t="str">
        <f t="shared" si="112"/>
        <v>미점검</v>
      </c>
      <c r="S172" s="9" t="str">
        <f t="shared" si="113"/>
        <v>미점검</v>
      </c>
      <c r="T172" s="1" t="str">
        <f t="shared" si="114"/>
        <v>ok</v>
      </c>
      <c r="U172" s="9" t="str">
        <f t="shared" si="115"/>
        <v>ok</v>
      </c>
    </row>
    <row r="173" spans="1:21" s="1" customFormat="1" ht="16.149999999999999" customHeight="1" thickBot="1" x14ac:dyDescent="0.35">
      <c r="A173" s="19">
        <v>171</v>
      </c>
      <c r="B173" s="357"/>
      <c r="C173" s="249"/>
      <c r="D173" s="102"/>
      <c r="E173" s="103"/>
      <c r="F173" s="104"/>
      <c r="G173" s="105"/>
      <c r="H173" s="103"/>
      <c r="I173" s="104"/>
      <c r="J173" s="168" t="s">
        <v>234</v>
      </c>
      <c r="K173" s="107"/>
      <c r="L173" s="108">
        <v>1</v>
      </c>
      <c r="M173" s="109"/>
      <c r="N173" s="110"/>
      <c r="O173" s="108"/>
      <c r="P173" s="108"/>
      <c r="Q173" s="109"/>
      <c r="R173" s="1" t="str">
        <f t="shared" si="112"/>
        <v>미점검</v>
      </c>
      <c r="S173" s="9" t="str">
        <f t="shared" si="113"/>
        <v>미점검</v>
      </c>
      <c r="T173" s="1" t="str">
        <f t="shared" si="114"/>
        <v>ok</v>
      </c>
      <c r="U173" s="9" t="str">
        <f t="shared" si="115"/>
        <v>ok</v>
      </c>
    </row>
    <row r="174" spans="1:21" s="1" customFormat="1" ht="16.149999999999999" customHeight="1" thickBot="1" x14ac:dyDescent="0.35">
      <c r="A174" s="19">
        <v>172</v>
      </c>
      <c r="B174" s="357"/>
      <c r="C174" s="249"/>
      <c r="D174" s="102"/>
      <c r="E174" s="103"/>
      <c r="F174" s="104"/>
      <c r="G174" s="105"/>
      <c r="H174" s="103"/>
      <c r="I174" s="104"/>
      <c r="J174" s="168" t="s">
        <v>235</v>
      </c>
      <c r="K174" s="107"/>
      <c r="L174" s="108">
        <v>1</v>
      </c>
      <c r="M174" s="109"/>
      <c r="N174" s="110"/>
      <c r="O174" s="108"/>
      <c r="P174" s="108"/>
      <c r="Q174" s="109"/>
      <c r="R174" s="1" t="str">
        <f t="shared" si="112"/>
        <v>미점검</v>
      </c>
      <c r="S174" s="9" t="str">
        <f t="shared" si="113"/>
        <v>미점검</v>
      </c>
      <c r="T174" s="1" t="str">
        <f t="shared" si="114"/>
        <v>ok</v>
      </c>
      <c r="U174" s="9" t="str">
        <f t="shared" si="115"/>
        <v>ok</v>
      </c>
    </row>
    <row r="175" spans="1:21" s="1" customFormat="1" ht="16.149999999999999" customHeight="1" thickBot="1" x14ac:dyDescent="0.35">
      <c r="A175" s="19">
        <v>173</v>
      </c>
      <c r="B175" s="357"/>
      <c r="C175" s="249"/>
      <c r="D175" s="102"/>
      <c r="E175" s="103"/>
      <c r="F175" s="104"/>
      <c r="G175" s="105"/>
      <c r="H175" s="103"/>
      <c r="I175" s="104"/>
      <c r="J175" s="168" t="s">
        <v>236</v>
      </c>
      <c r="K175" s="107"/>
      <c r="L175" s="108">
        <v>1</v>
      </c>
      <c r="M175" s="109"/>
      <c r="N175" s="110"/>
      <c r="O175" s="108"/>
      <c r="P175" s="108"/>
      <c r="Q175" s="109"/>
      <c r="R175" s="1" t="str">
        <f t="shared" si="112"/>
        <v>미점검</v>
      </c>
      <c r="S175" s="9" t="str">
        <f t="shared" si="113"/>
        <v>미점검</v>
      </c>
      <c r="T175" s="1" t="str">
        <f t="shared" si="114"/>
        <v>ok</v>
      </c>
      <c r="U175" s="9" t="str">
        <f t="shared" si="115"/>
        <v>ok</v>
      </c>
    </row>
    <row r="176" spans="1:21" s="1" customFormat="1" ht="16.149999999999999" customHeight="1" thickBot="1" x14ac:dyDescent="0.35">
      <c r="A176" s="19">
        <v>174</v>
      </c>
      <c r="B176" s="312"/>
      <c r="C176" s="249"/>
      <c r="D176" s="102"/>
      <c r="E176" s="103"/>
      <c r="F176" s="104"/>
      <c r="G176" s="105"/>
      <c r="H176" s="103"/>
      <c r="I176" s="104"/>
      <c r="J176" s="168" t="s">
        <v>237</v>
      </c>
      <c r="K176" s="107"/>
      <c r="L176" s="108">
        <v>1</v>
      </c>
      <c r="M176" s="109"/>
      <c r="N176" s="110"/>
      <c r="O176" s="108"/>
      <c r="P176" s="108"/>
      <c r="Q176" s="109"/>
      <c r="R176" s="1" t="str">
        <f t="shared" si="112"/>
        <v>미점검</v>
      </c>
      <c r="S176" s="9" t="str">
        <f t="shared" si="113"/>
        <v>미점검</v>
      </c>
      <c r="T176" s="1" t="str">
        <f t="shared" si="114"/>
        <v>ok</v>
      </c>
      <c r="U176" s="9" t="str">
        <f t="shared" si="115"/>
        <v>ok</v>
      </c>
    </row>
    <row r="177" spans="1:21" s="1" customFormat="1" ht="16.149999999999999" customHeight="1" thickBot="1" x14ac:dyDescent="0.35">
      <c r="A177" s="19">
        <v>175</v>
      </c>
      <c r="B177" s="313"/>
      <c r="C177" s="250"/>
      <c r="D177" s="112"/>
      <c r="E177" s="113"/>
      <c r="F177" s="114"/>
      <c r="G177" s="115"/>
      <c r="H177" s="113"/>
      <c r="I177" s="114"/>
      <c r="J177" s="116" t="s">
        <v>191</v>
      </c>
      <c r="K177" s="117"/>
      <c r="L177" s="118">
        <v>1</v>
      </c>
      <c r="M177" s="119"/>
      <c r="N177" s="120"/>
      <c r="O177" s="118"/>
      <c r="P177" s="118"/>
      <c r="Q177" s="119"/>
      <c r="R177" s="1" t="str">
        <f t="shared" si="112"/>
        <v>미점검</v>
      </c>
      <c r="S177" s="9" t="str">
        <f t="shared" si="113"/>
        <v>미점검</v>
      </c>
      <c r="T177" s="1" t="str">
        <f t="shared" si="114"/>
        <v>ok</v>
      </c>
      <c r="U177" s="9" t="str">
        <f t="shared" si="115"/>
        <v>ok</v>
      </c>
    </row>
    <row r="178" spans="1:21" s="1" customFormat="1" ht="16.149999999999999" customHeight="1" thickBot="1" x14ac:dyDescent="0.35">
      <c r="A178" s="19">
        <v>176</v>
      </c>
      <c r="B178" s="357" t="s">
        <v>115</v>
      </c>
      <c r="C178" s="252"/>
      <c r="D178" s="159"/>
      <c r="E178" s="160"/>
      <c r="F178" s="161"/>
      <c r="G178" s="162"/>
      <c r="H178" s="160"/>
      <c r="I178" s="161"/>
      <c r="J178" s="163" t="s">
        <v>88</v>
      </c>
      <c r="K178" s="164"/>
      <c r="L178" s="165">
        <v>1</v>
      </c>
      <c r="M178" s="166"/>
      <c r="N178" s="167"/>
      <c r="O178" s="165"/>
      <c r="P178" s="165"/>
      <c r="Q178" s="166"/>
      <c r="R178" s="1" t="str">
        <f t="shared" si="112"/>
        <v>미점검</v>
      </c>
      <c r="S178" s="9" t="str">
        <f t="shared" si="113"/>
        <v>미점검</v>
      </c>
      <c r="T178" s="1" t="str">
        <f t="shared" si="114"/>
        <v>ok</v>
      </c>
      <c r="U178" s="9" t="str">
        <f t="shared" si="115"/>
        <v>ok</v>
      </c>
    </row>
    <row r="179" spans="1:21" s="1" customFormat="1" ht="16.149999999999999" customHeight="1" thickBot="1" x14ac:dyDescent="0.35">
      <c r="A179" s="19">
        <v>177</v>
      </c>
      <c r="B179" s="357"/>
      <c r="C179" s="249"/>
      <c r="D179" s="102"/>
      <c r="E179" s="103"/>
      <c r="F179" s="104"/>
      <c r="G179" s="105"/>
      <c r="H179" s="103"/>
      <c r="I179" s="104"/>
      <c r="J179" s="168" t="s">
        <v>232</v>
      </c>
      <c r="K179" s="107"/>
      <c r="L179" s="108">
        <v>1</v>
      </c>
      <c r="M179" s="109"/>
      <c r="N179" s="110"/>
      <c r="O179" s="108"/>
      <c r="P179" s="108"/>
      <c r="Q179" s="109"/>
      <c r="R179" s="1" t="str">
        <f t="shared" si="112"/>
        <v>미점검</v>
      </c>
      <c r="S179" s="9" t="str">
        <f t="shared" si="113"/>
        <v>미점검</v>
      </c>
      <c r="T179" s="1" t="str">
        <f t="shared" si="114"/>
        <v>ok</v>
      </c>
      <c r="U179" s="9" t="str">
        <f t="shared" si="115"/>
        <v>ok</v>
      </c>
    </row>
    <row r="180" spans="1:21" s="1" customFormat="1" ht="16.149999999999999" customHeight="1" thickBot="1" x14ac:dyDescent="0.35">
      <c r="A180" s="19">
        <v>178</v>
      </c>
      <c r="B180" s="357"/>
      <c r="C180" s="249"/>
      <c r="D180" s="102"/>
      <c r="E180" s="103"/>
      <c r="F180" s="104"/>
      <c r="G180" s="105"/>
      <c r="H180" s="103"/>
      <c r="I180" s="104"/>
      <c r="J180" s="168" t="s">
        <v>233</v>
      </c>
      <c r="K180" s="107"/>
      <c r="L180" s="108">
        <v>1</v>
      </c>
      <c r="M180" s="109"/>
      <c r="N180" s="110"/>
      <c r="O180" s="108"/>
      <c r="P180" s="108"/>
      <c r="Q180" s="109"/>
      <c r="R180" s="1" t="str">
        <f t="shared" si="112"/>
        <v>미점검</v>
      </c>
      <c r="S180" s="9" t="str">
        <f t="shared" si="113"/>
        <v>미점검</v>
      </c>
      <c r="T180" s="1" t="str">
        <f t="shared" si="114"/>
        <v>ok</v>
      </c>
      <c r="U180" s="9" t="str">
        <f t="shared" si="115"/>
        <v>ok</v>
      </c>
    </row>
    <row r="181" spans="1:21" s="1" customFormat="1" ht="16.149999999999999" customHeight="1" thickBot="1" x14ac:dyDescent="0.35">
      <c r="A181" s="19">
        <v>179</v>
      </c>
      <c r="B181" s="357"/>
      <c r="C181" s="249"/>
      <c r="D181" s="102"/>
      <c r="E181" s="103"/>
      <c r="F181" s="104"/>
      <c r="G181" s="105"/>
      <c r="H181" s="103"/>
      <c r="I181" s="104"/>
      <c r="J181" s="168" t="s">
        <v>234</v>
      </c>
      <c r="K181" s="107"/>
      <c r="L181" s="108">
        <v>1</v>
      </c>
      <c r="M181" s="109"/>
      <c r="N181" s="110"/>
      <c r="O181" s="108"/>
      <c r="P181" s="108"/>
      <c r="Q181" s="109"/>
      <c r="R181" s="1" t="str">
        <f t="shared" si="112"/>
        <v>미점검</v>
      </c>
      <c r="S181" s="9" t="str">
        <f t="shared" si="113"/>
        <v>미점검</v>
      </c>
      <c r="T181" s="1" t="str">
        <f t="shared" si="114"/>
        <v>ok</v>
      </c>
      <c r="U181" s="9" t="str">
        <f t="shared" si="115"/>
        <v>ok</v>
      </c>
    </row>
    <row r="182" spans="1:21" s="1" customFormat="1" ht="16.149999999999999" customHeight="1" thickBot="1" x14ac:dyDescent="0.35">
      <c r="A182" s="19">
        <v>180</v>
      </c>
      <c r="B182" s="357"/>
      <c r="C182" s="249"/>
      <c r="D182" s="102"/>
      <c r="E182" s="103"/>
      <c r="F182" s="104"/>
      <c r="G182" s="105"/>
      <c r="H182" s="103"/>
      <c r="I182" s="104"/>
      <c r="J182" s="168" t="s">
        <v>235</v>
      </c>
      <c r="K182" s="107"/>
      <c r="L182" s="108">
        <v>1</v>
      </c>
      <c r="M182" s="109"/>
      <c r="N182" s="110"/>
      <c r="O182" s="108"/>
      <c r="P182" s="108"/>
      <c r="Q182" s="109"/>
      <c r="R182" s="1" t="str">
        <f t="shared" si="112"/>
        <v>미점검</v>
      </c>
      <c r="S182" s="9" t="str">
        <f t="shared" si="113"/>
        <v>미점검</v>
      </c>
      <c r="T182" s="1" t="str">
        <f t="shared" si="114"/>
        <v>ok</v>
      </c>
      <c r="U182" s="9" t="str">
        <f t="shared" si="115"/>
        <v>ok</v>
      </c>
    </row>
    <row r="183" spans="1:21" s="1" customFormat="1" ht="16.149999999999999" customHeight="1" thickBot="1" x14ac:dyDescent="0.35">
      <c r="A183" s="19">
        <v>181</v>
      </c>
      <c r="B183" s="357"/>
      <c r="C183" s="249"/>
      <c r="D183" s="102"/>
      <c r="E183" s="103"/>
      <c r="F183" s="104"/>
      <c r="G183" s="105"/>
      <c r="H183" s="103"/>
      <c r="I183" s="104"/>
      <c r="J183" s="168" t="s">
        <v>236</v>
      </c>
      <c r="K183" s="107"/>
      <c r="L183" s="108">
        <v>1</v>
      </c>
      <c r="M183" s="109"/>
      <c r="N183" s="110"/>
      <c r="O183" s="108"/>
      <c r="P183" s="108"/>
      <c r="Q183" s="109"/>
      <c r="R183" s="1" t="str">
        <f t="shared" si="112"/>
        <v>미점검</v>
      </c>
      <c r="S183" s="9" t="str">
        <f t="shared" si="113"/>
        <v>미점검</v>
      </c>
      <c r="T183" s="1" t="str">
        <f t="shared" si="114"/>
        <v>ok</v>
      </c>
      <c r="U183" s="9" t="str">
        <f t="shared" si="115"/>
        <v>ok</v>
      </c>
    </row>
    <row r="184" spans="1:21" s="1" customFormat="1" ht="16.149999999999999" customHeight="1" thickBot="1" x14ac:dyDescent="0.35">
      <c r="A184" s="19">
        <v>182</v>
      </c>
      <c r="B184" s="312"/>
      <c r="C184" s="249"/>
      <c r="D184" s="102"/>
      <c r="E184" s="103"/>
      <c r="F184" s="104"/>
      <c r="G184" s="105"/>
      <c r="H184" s="103"/>
      <c r="I184" s="104"/>
      <c r="J184" s="168" t="s">
        <v>237</v>
      </c>
      <c r="K184" s="107"/>
      <c r="L184" s="108">
        <v>1</v>
      </c>
      <c r="M184" s="109"/>
      <c r="N184" s="110"/>
      <c r="O184" s="108"/>
      <c r="P184" s="108"/>
      <c r="Q184" s="109"/>
      <c r="R184" s="1" t="str">
        <f t="shared" si="112"/>
        <v>미점검</v>
      </c>
      <c r="S184" s="9" t="str">
        <f t="shared" si="113"/>
        <v>미점검</v>
      </c>
      <c r="T184" s="1" t="str">
        <f t="shared" si="114"/>
        <v>ok</v>
      </c>
      <c r="U184" s="9" t="str">
        <f t="shared" si="115"/>
        <v>ok</v>
      </c>
    </row>
    <row r="185" spans="1:21" s="1" customFormat="1" ht="16.149999999999999" customHeight="1" thickBot="1" x14ac:dyDescent="0.35">
      <c r="A185" s="19">
        <v>183</v>
      </c>
      <c r="B185" s="313"/>
      <c r="C185" s="250"/>
      <c r="D185" s="112"/>
      <c r="E185" s="113"/>
      <c r="F185" s="114"/>
      <c r="G185" s="115"/>
      <c r="H185" s="113"/>
      <c r="I185" s="114"/>
      <c r="J185" s="116" t="s">
        <v>191</v>
      </c>
      <c r="K185" s="117"/>
      <c r="L185" s="118">
        <v>1</v>
      </c>
      <c r="M185" s="119"/>
      <c r="N185" s="120"/>
      <c r="O185" s="118"/>
      <c r="P185" s="118"/>
      <c r="Q185" s="119"/>
      <c r="R185" s="1" t="str">
        <f t="shared" si="112"/>
        <v>미점검</v>
      </c>
      <c r="S185" s="9" t="str">
        <f t="shared" si="113"/>
        <v>미점검</v>
      </c>
      <c r="T185" s="1" t="str">
        <f t="shared" si="114"/>
        <v>ok</v>
      </c>
      <c r="U185" s="9" t="str">
        <f t="shared" si="115"/>
        <v>ok</v>
      </c>
    </row>
    <row r="186" spans="1:21" s="1" customFormat="1" ht="16.149999999999999" customHeight="1" thickBot="1" x14ac:dyDescent="0.35">
      <c r="A186" s="19">
        <v>184</v>
      </c>
      <c r="B186" s="357" t="s">
        <v>116</v>
      </c>
      <c r="C186" s="252"/>
      <c r="D186" s="159"/>
      <c r="E186" s="160"/>
      <c r="F186" s="161"/>
      <c r="G186" s="162"/>
      <c r="H186" s="160"/>
      <c r="I186" s="161"/>
      <c r="J186" s="163" t="s">
        <v>88</v>
      </c>
      <c r="K186" s="164"/>
      <c r="L186" s="165">
        <v>1</v>
      </c>
      <c r="M186" s="166"/>
      <c r="N186" s="167"/>
      <c r="O186" s="165"/>
      <c r="P186" s="165"/>
      <c r="Q186" s="166"/>
      <c r="R186" s="1" t="str">
        <f t="shared" ref="R186:R201" si="116">IF(SUM(D186:F186)=0,"미점검",IF(SUM(D186:F186)=1,"ok",IF(SUM(D186:F186)&gt;1,"오류")))</f>
        <v>미점검</v>
      </c>
      <c r="S186" s="9" t="str">
        <f t="shared" ref="S186:S201" si="117">IF(SUM(D186:I186)=0,"미점검",IF(AND(SUM(F186:I186)=0,SUM(D186:E186)=1),"ok",IF(AND(F186=0,SUM(G186:I186)&gt;0),"오류",IF(AND(F186=1,SUM(F186:I186)=1),"오류",IF(SUM(F186:I186)&gt;1,"ok")))))</f>
        <v>미점검</v>
      </c>
      <c r="T186" s="1" t="str">
        <f t="shared" ref="T186:T201" si="118">IF(SUM(K186:M186)=0,"미점검",IF(SUM(K186:M186)=1,"ok",IF(SUM(K186:M186)&gt;1,"오류")))</f>
        <v>ok</v>
      </c>
      <c r="U186" s="9" t="str">
        <f t="shared" ref="U186:U201" si="119">IF(SUM(K186:Q186)=0,"미점검",IF(AND(SUM(M186:Q186)=0,SUM(K186:L186)=1),"ok",IF(AND(M186=0,SUM(N186:Q186)&gt;0),"오류",IF(AND(M186=1,SUM(M186:Q186)=1),"오류",IF(SUM(M186:Q186)&gt;1,"ok")))))</f>
        <v>ok</v>
      </c>
    </row>
    <row r="187" spans="1:21" s="1" customFormat="1" ht="16.149999999999999" customHeight="1" thickBot="1" x14ac:dyDescent="0.35">
      <c r="A187" s="19">
        <v>185</v>
      </c>
      <c r="B187" s="357"/>
      <c r="C187" s="249"/>
      <c r="D187" s="102"/>
      <c r="E187" s="103"/>
      <c r="F187" s="104"/>
      <c r="G187" s="105"/>
      <c r="H187" s="103"/>
      <c r="I187" s="104"/>
      <c r="J187" s="168" t="s">
        <v>232</v>
      </c>
      <c r="K187" s="107"/>
      <c r="L187" s="108">
        <v>1</v>
      </c>
      <c r="M187" s="109"/>
      <c r="N187" s="110"/>
      <c r="O187" s="108"/>
      <c r="P187" s="108"/>
      <c r="Q187" s="109"/>
      <c r="R187" s="1" t="str">
        <f t="shared" si="116"/>
        <v>미점검</v>
      </c>
      <c r="S187" s="9" t="str">
        <f t="shared" si="117"/>
        <v>미점검</v>
      </c>
      <c r="T187" s="1" t="str">
        <f t="shared" si="118"/>
        <v>ok</v>
      </c>
      <c r="U187" s="9" t="str">
        <f t="shared" si="119"/>
        <v>ok</v>
      </c>
    </row>
    <row r="188" spans="1:21" s="1" customFormat="1" ht="16.149999999999999" customHeight="1" thickBot="1" x14ac:dyDescent="0.35">
      <c r="A188" s="19">
        <v>186</v>
      </c>
      <c r="B188" s="357"/>
      <c r="C188" s="249"/>
      <c r="D188" s="102"/>
      <c r="E188" s="103"/>
      <c r="F188" s="104"/>
      <c r="G188" s="105"/>
      <c r="H188" s="103"/>
      <c r="I188" s="104"/>
      <c r="J188" s="168" t="s">
        <v>233</v>
      </c>
      <c r="K188" s="107"/>
      <c r="L188" s="108">
        <v>1</v>
      </c>
      <c r="M188" s="109"/>
      <c r="N188" s="110"/>
      <c r="O188" s="108"/>
      <c r="P188" s="108"/>
      <c r="Q188" s="109"/>
      <c r="R188" s="1" t="str">
        <f t="shared" si="116"/>
        <v>미점검</v>
      </c>
      <c r="S188" s="9" t="str">
        <f t="shared" si="117"/>
        <v>미점검</v>
      </c>
      <c r="T188" s="1" t="str">
        <f t="shared" si="118"/>
        <v>ok</v>
      </c>
      <c r="U188" s="9" t="str">
        <f t="shared" si="119"/>
        <v>ok</v>
      </c>
    </row>
    <row r="189" spans="1:21" s="1" customFormat="1" ht="16.149999999999999" customHeight="1" thickBot="1" x14ac:dyDescent="0.35">
      <c r="A189" s="19">
        <v>187</v>
      </c>
      <c r="B189" s="357"/>
      <c r="C189" s="249"/>
      <c r="D189" s="102"/>
      <c r="E189" s="103"/>
      <c r="F189" s="104"/>
      <c r="G189" s="105"/>
      <c r="H189" s="103"/>
      <c r="I189" s="104"/>
      <c r="J189" s="168" t="s">
        <v>234</v>
      </c>
      <c r="K189" s="107"/>
      <c r="L189" s="108">
        <v>1</v>
      </c>
      <c r="M189" s="109"/>
      <c r="N189" s="110"/>
      <c r="O189" s="108"/>
      <c r="P189" s="108"/>
      <c r="Q189" s="109"/>
      <c r="R189" s="1" t="str">
        <f t="shared" si="116"/>
        <v>미점검</v>
      </c>
      <c r="S189" s="9" t="str">
        <f t="shared" si="117"/>
        <v>미점검</v>
      </c>
      <c r="T189" s="1" t="str">
        <f t="shared" si="118"/>
        <v>ok</v>
      </c>
      <c r="U189" s="9" t="str">
        <f t="shared" si="119"/>
        <v>ok</v>
      </c>
    </row>
    <row r="190" spans="1:21" s="1" customFormat="1" ht="16.149999999999999" customHeight="1" thickBot="1" x14ac:dyDescent="0.35">
      <c r="A190" s="19">
        <v>188</v>
      </c>
      <c r="B190" s="357"/>
      <c r="C190" s="249"/>
      <c r="D190" s="102"/>
      <c r="E190" s="103"/>
      <c r="F190" s="104"/>
      <c r="G190" s="105"/>
      <c r="H190" s="103"/>
      <c r="I190" s="104"/>
      <c r="J190" s="168" t="s">
        <v>235</v>
      </c>
      <c r="K190" s="107"/>
      <c r="L190" s="108">
        <v>1</v>
      </c>
      <c r="M190" s="109"/>
      <c r="N190" s="110"/>
      <c r="O190" s="108"/>
      <c r="P190" s="108"/>
      <c r="Q190" s="109"/>
      <c r="R190" s="1" t="str">
        <f t="shared" si="116"/>
        <v>미점검</v>
      </c>
      <c r="S190" s="9" t="str">
        <f t="shared" si="117"/>
        <v>미점검</v>
      </c>
      <c r="T190" s="1" t="str">
        <f t="shared" si="118"/>
        <v>ok</v>
      </c>
      <c r="U190" s="9" t="str">
        <f t="shared" si="119"/>
        <v>ok</v>
      </c>
    </row>
    <row r="191" spans="1:21" s="1" customFormat="1" ht="16.149999999999999" customHeight="1" thickBot="1" x14ac:dyDescent="0.35">
      <c r="A191" s="19">
        <v>189</v>
      </c>
      <c r="B191" s="357"/>
      <c r="C191" s="249"/>
      <c r="D191" s="102"/>
      <c r="E191" s="103"/>
      <c r="F191" s="104"/>
      <c r="G191" s="105"/>
      <c r="H191" s="103"/>
      <c r="I191" s="104"/>
      <c r="J191" s="168" t="s">
        <v>236</v>
      </c>
      <c r="K191" s="107"/>
      <c r="L191" s="108">
        <v>1</v>
      </c>
      <c r="M191" s="109"/>
      <c r="N191" s="110"/>
      <c r="O191" s="108"/>
      <c r="P191" s="108"/>
      <c r="Q191" s="109"/>
      <c r="R191" s="1" t="str">
        <f t="shared" si="116"/>
        <v>미점검</v>
      </c>
      <c r="S191" s="9" t="str">
        <f t="shared" si="117"/>
        <v>미점검</v>
      </c>
      <c r="T191" s="1" t="str">
        <f t="shared" si="118"/>
        <v>ok</v>
      </c>
      <c r="U191" s="9" t="str">
        <f t="shared" si="119"/>
        <v>ok</v>
      </c>
    </row>
    <row r="192" spans="1:21" s="1" customFormat="1" ht="16.149999999999999" customHeight="1" thickBot="1" x14ac:dyDescent="0.35">
      <c r="A192" s="19">
        <v>190</v>
      </c>
      <c r="B192" s="312"/>
      <c r="C192" s="249"/>
      <c r="D192" s="102"/>
      <c r="E192" s="103"/>
      <c r="F192" s="104"/>
      <c r="G192" s="105"/>
      <c r="H192" s="103"/>
      <c r="I192" s="104"/>
      <c r="J192" s="168" t="s">
        <v>237</v>
      </c>
      <c r="K192" s="107"/>
      <c r="L192" s="108">
        <v>1</v>
      </c>
      <c r="M192" s="109"/>
      <c r="N192" s="110"/>
      <c r="O192" s="108"/>
      <c r="P192" s="108"/>
      <c r="Q192" s="109"/>
      <c r="R192" s="1" t="str">
        <f t="shared" si="116"/>
        <v>미점검</v>
      </c>
      <c r="S192" s="9" t="str">
        <f t="shared" si="117"/>
        <v>미점검</v>
      </c>
      <c r="T192" s="1" t="str">
        <f t="shared" si="118"/>
        <v>ok</v>
      </c>
      <c r="U192" s="9" t="str">
        <f t="shared" si="119"/>
        <v>ok</v>
      </c>
    </row>
    <row r="193" spans="1:21" s="1" customFormat="1" ht="16.149999999999999" customHeight="1" thickBot="1" x14ac:dyDescent="0.35">
      <c r="A193" s="19">
        <v>191</v>
      </c>
      <c r="B193" s="313"/>
      <c r="C193" s="250"/>
      <c r="D193" s="112"/>
      <c r="E193" s="113"/>
      <c r="F193" s="114"/>
      <c r="G193" s="115"/>
      <c r="H193" s="113"/>
      <c r="I193" s="114"/>
      <c r="J193" s="116" t="s">
        <v>191</v>
      </c>
      <c r="K193" s="117"/>
      <c r="L193" s="118">
        <v>1</v>
      </c>
      <c r="M193" s="119"/>
      <c r="N193" s="120"/>
      <c r="O193" s="118"/>
      <c r="P193" s="118"/>
      <c r="Q193" s="119"/>
      <c r="R193" s="1" t="str">
        <f t="shared" si="116"/>
        <v>미점검</v>
      </c>
      <c r="S193" s="9" t="str">
        <f t="shared" si="117"/>
        <v>미점검</v>
      </c>
      <c r="T193" s="1" t="str">
        <f t="shared" si="118"/>
        <v>ok</v>
      </c>
      <c r="U193" s="9" t="str">
        <f t="shared" si="119"/>
        <v>ok</v>
      </c>
    </row>
    <row r="194" spans="1:21" s="1" customFormat="1" ht="16.149999999999999" customHeight="1" thickBot="1" x14ac:dyDescent="0.35">
      <c r="A194" s="19">
        <v>192</v>
      </c>
      <c r="B194" s="357" t="s">
        <v>117</v>
      </c>
      <c r="C194" s="252"/>
      <c r="D194" s="159"/>
      <c r="E194" s="160"/>
      <c r="F194" s="161"/>
      <c r="G194" s="162"/>
      <c r="H194" s="160"/>
      <c r="I194" s="161"/>
      <c r="J194" s="163" t="s">
        <v>88</v>
      </c>
      <c r="K194" s="164"/>
      <c r="L194" s="165">
        <v>1</v>
      </c>
      <c r="M194" s="166"/>
      <c r="N194" s="167"/>
      <c r="O194" s="165"/>
      <c r="P194" s="165"/>
      <c r="Q194" s="166"/>
      <c r="R194" s="1" t="str">
        <f t="shared" si="116"/>
        <v>미점검</v>
      </c>
      <c r="S194" s="9" t="str">
        <f t="shared" si="117"/>
        <v>미점검</v>
      </c>
      <c r="T194" s="1" t="str">
        <f t="shared" si="118"/>
        <v>ok</v>
      </c>
      <c r="U194" s="9" t="str">
        <f t="shared" si="119"/>
        <v>ok</v>
      </c>
    </row>
    <row r="195" spans="1:21" s="1" customFormat="1" ht="16.149999999999999" customHeight="1" thickBot="1" x14ac:dyDescent="0.35">
      <c r="A195" s="19">
        <v>193</v>
      </c>
      <c r="B195" s="357"/>
      <c r="C195" s="249"/>
      <c r="D195" s="102"/>
      <c r="E195" s="103"/>
      <c r="F195" s="104"/>
      <c r="G195" s="105"/>
      <c r="H195" s="103"/>
      <c r="I195" s="104"/>
      <c r="J195" s="168" t="s">
        <v>232</v>
      </c>
      <c r="K195" s="107"/>
      <c r="L195" s="108">
        <v>1</v>
      </c>
      <c r="M195" s="109"/>
      <c r="N195" s="110"/>
      <c r="O195" s="108"/>
      <c r="P195" s="108"/>
      <c r="Q195" s="109"/>
      <c r="R195" s="1" t="str">
        <f t="shared" si="116"/>
        <v>미점검</v>
      </c>
      <c r="S195" s="9" t="str">
        <f t="shared" si="117"/>
        <v>미점검</v>
      </c>
      <c r="T195" s="1" t="str">
        <f t="shared" si="118"/>
        <v>ok</v>
      </c>
      <c r="U195" s="9" t="str">
        <f t="shared" si="119"/>
        <v>ok</v>
      </c>
    </row>
    <row r="196" spans="1:21" s="1" customFormat="1" ht="16.149999999999999" customHeight="1" thickBot="1" x14ac:dyDescent="0.35">
      <c r="A196" s="19">
        <v>194</v>
      </c>
      <c r="B196" s="357"/>
      <c r="C196" s="249"/>
      <c r="D196" s="102"/>
      <c r="E196" s="103"/>
      <c r="F196" s="104"/>
      <c r="G196" s="105"/>
      <c r="H196" s="103"/>
      <c r="I196" s="104"/>
      <c r="J196" s="168" t="s">
        <v>233</v>
      </c>
      <c r="K196" s="107"/>
      <c r="L196" s="108">
        <v>1</v>
      </c>
      <c r="M196" s="109"/>
      <c r="N196" s="110"/>
      <c r="O196" s="108"/>
      <c r="P196" s="108"/>
      <c r="Q196" s="109"/>
      <c r="R196" s="1" t="str">
        <f t="shared" si="116"/>
        <v>미점검</v>
      </c>
      <c r="S196" s="9" t="str">
        <f t="shared" si="117"/>
        <v>미점검</v>
      </c>
      <c r="T196" s="1" t="str">
        <f t="shared" si="118"/>
        <v>ok</v>
      </c>
      <c r="U196" s="9" t="str">
        <f t="shared" si="119"/>
        <v>ok</v>
      </c>
    </row>
    <row r="197" spans="1:21" s="1" customFormat="1" ht="16.149999999999999" customHeight="1" thickBot="1" x14ac:dyDescent="0.35">
      <c r="A197" s="19">
        <v>195</v>
      </c>
      <c r="B197" s="357"/>
      <c r="C197" s="249"/>
      <c r="D197" s="102"/>
      <c r="E197" s="103"/>
      <c r="F197" s="104"/>
      <c r="G197" s="105"/>
      <c r="H197" s="103"/>
      <c r="I197" s="104"/>
      <c r="J197" s="168" t="s">
        <v>234</v>
      </c>
      <c r="K197" s="107"/>
      <c r="L197" s="108">
        <v>1</v>
      </c>
      <c r="M197" s="109"/>
      <c r="N197" s="110"/>
      <c r="O197" s="108"/>
      <c r="P197" s="108"/>
      <c r="Q197" s="109"/>
      <c r="R197" s="1" t="str">
        <f t="shared" si="116"/>
        <v>미점검</v>
      </c>
      <c r="S197" s="9" t="str">
        <f t="shared" si="117"/>
        <v>미점검</v>
      </c>
      <c r="T197" s="1" t="str">
        <f t="shared" si="118"/>
        <v>ok</v>
      </c>
      <c r="U197" s="9" t="str">
        <f t="shared" si="119"/>
        <v>ok</v>
      </c>
    </row>
    <row r="198" spans="1:21" s="1" customFormat="1" ht="16.149999999999999" customHeight="1" thickBot="1" x14ac:dyDescent="0.35">
      <c r="A198" s="19">
        <v>196</v>
      </c>
      <c r="B198" s="357"/>
      <c r="C198" s="249"/>
      <c r="D198" s="102"/>
      <c r="E198" s="103"/>
      <c r="F198" s="104"/>
      <c r="G198" s="105"/>
      <c r="H198" s="103"/>
      <c r="I198" s="104"/>
      <c r="J198" s="168" t="s">
        <v>235</v>
      </c>
      <c r="K198" s="107"/>
      <c r="L198" s="108">
        <v>1</v>
      </c>
      <c r="M198" s="109"/>
      <c r="N198" s="110"/>
      <c r="O198" s="108"/>
      <c r="P198" s="108"/>
      <c r="Q198" s="109"/>
      <c r="R198" s="1" t="str">
        <f t="shared" si="116"/>
        <v>미점검</v>
      </c>
      <c r="S198" s="9" t="str">
        <f t="shared" si="117"/>
        <v>미점검</v>
      </c>
      <c r="T198" s="1" t="str">
        <f t="shared" si="118"/>
        <v>ok</v>
      </c>
      <c r="U198" s="9" t="str">
        <f t="shared" si="119"/>
        <v>ok</v>
      </c>
    </row>
    <row r="199" spans="1:21" s="1" customFormat="1" ht="16.149999999999999" customHeight="1" thickBot="1" x14ac:dyDescent="0.35">
      <c r="A199" s="19">
        <v>197</v>
      </c>
      <c r="B199" s="357"/>
      <c r="C199" s="249"/>
      <c r="D199" s="102"/>
      <c r="E199" s="103"/>
      <c r="F199" s="104"/>
      <c r="G199" s="105"/>
      <c r="H199" s="103"/>
      <c r="I199" s="104"/>
      <c r="J199" s="168" t="s">
        <v>236</v>
      </c>
      <c r="K199" s="107"/>
      <c r="L199" s="108">
        <v>1</v>
      </c>
      <c r="M199" s="109"/>
      <c r="N199" s="110"/>
      <c r="O199" s="108"/>
      <c r="P199" s="108"/>
      <c r="Q199" s="109"/>
      <c r="R199" s="1" t="str">
        <f t="shared" si="116"/>
        <v>미점검</v>
      </c>
      <c r="S199" s="9" t="str">
        <f t="shared" si="117"/>
        <v>미점검</v>
      </c>
      <c r="T199" s="1" t="str">
        <f t="shared" si="118"/>
        <v>ok</v>
      </c>
      <c r="U199" s="9" t="str">
        <f t="shared" si="119"/>
        <v>ok</v>
      </c>
    </row>
    <row r="200" spans="1:21" s="1" customFormat="1" ht="16.149999999999999" customHeight="1" thickBot="1" x14ac:dyDescent="0.35">
      <c r="A200" s="19">
        <v>198</v>
      </c>
      <c r="B200" s="312"/>
      <c r="C200" s="249"/>
      <c r="D200" s="102"/>
      <c r="E200" s="103"/>
      <c r="F200" s="104"/>
      <c r="G200" s="105"/>
      <c r="H200" s="103"/>
      <c r="I200" s="104"/>
      <c r="J200" s="168" t="s">
        <v>237</v>
      </c>
      <c r="K200" s="107"/>
      <c r="L200" s="108">
        <v>1</v>
      </c>
      <c r="M200" s="109"/>
      <c r="N200" s="110"/>
      <c r="O200" s="108"/>
      <c r="P200" s="108"/>
      <c r="Q200" s="109"/>
      <c r="R200" s="1" t="str">
        <f t="shared" si="116"/>
        <v>미점검</v>
      </c>
      <c r="S200" s="9" t="str">
        <f t="shared" si="117"/>
        <v>미점검</v>
      </c>
      <c r="T200" s="1" t="str">
        <f t="shared" si="118"/>
        <v>ok</v>
      </c>
      <c r="U200" s="9" t="str">
        <f t="shared" si="119"/>
        <v>ok</v>
      </c>
    </row>
    <row r="201" spans="1:21" s="1" customFormat="1" ht="16.149999999999999" customHeight="1" thickBot="1" x14ac:dyDescent="0.35">
      <c r="A201" s="19">
        <v>199</v>
      </c>
      <c r="B201" s="313"/>
      <c r="C201" s="250"/>
      <c r="D201" s="112"/>
      <c r="E201" s="113"/>
      <c r="F201" s="114"/>
      <c r="G201" s="115"/>
      <c r="H201" s="113"/>
      <c r="I201" s="114"/>
      <c r="J201" s="116" t="s">
        <v>191</v>
      </c>
      <c r="K201" s="117"/>
      <c r="L201" s="118">
        <v>1</v>
      </c>
      <c r="M201" s="119"/>
      <c r="N201" s="120"/>
      <c r="O201" s="118"/>
      <c r="P201" s="118"/>
      <c r="Q201" s="119"/>
      <c r="R201" s="1" t="str">
        <f t="shared" si="116"/>
        <v>미점검</v>
      </c>
      <c r="S201" s="9" t="str">
        <f t="shared" si="117"/>
        <v>미점검</v>
      </c>
      <c r="T201" s="1" t="str">
        <f t="shared" si="118"/>
        <v>ok</v>
      </c>
      <c r="U201" s="9" t="str">
        <f t="shared" si="119"/>
        <v>ok</v>
      </c>
    </row>
    <row r="202" spans="1:21" s="1" customFormat="1" ht="16.149999999999999" customHeight="1" thickBot="1" x14ac:dyDescent="0.35">
      <c r="A202" s="19">
        <v>200</v>
      </c>
      <c r="B202" s="357" t="s">
        <v>118</v>
      </c>
      <c r="C202" s="252"/>
      <c r="D202" s="159"/>
      <c r="E202" s="160"/>
      <c r="F202" s="161"/>
      <c r="G202" s="162"/>
      <c r="H202" s="160"/>
      <c r="I202" s="161"/>
      <c r="J202" s="163" t="s">
        <v>88</v>
      </c>
      <c r="K202" s="164"/>
      <c r="L202" s="165">
        <v>1</v>
      </c>
      <c r="M202" s="166"/>
      <c r="N202" s="167"/>
      <c r="O202" s="165"/>
      <c r="P202" s="165"/>
      <c r="Q202" s="166"/>
      <c r="R202" s="1" t="str">
        <f t="shared" ref="R202:R217" si="120">IF(SUM(D202:F202)=0,"미점검",IF(SUM(D202:F202)=1,"ok",IF(SUM(D202:F202)&gt;1,"오류")))</f>
        <v>미점검</v>
      </c>
      <c r="S202" s="9" t="str">
        <f t="shared" ref="S202:S217" si="121">IF(SUM(D202:I202)=0,"미점검",IF(AND(SUM(F202:I202)=0,SUM(D202:E202)=1),"ok",IF(AND(F202=0,SUM(G202:I202)&gt;0),"오류",IF(AND(F202=1,SUM(F202:I202)=1),"오류",IF(SUM(F202:I202)&gt;1,"ok")))))</f>
        <v>미점검</v>
      </c>
      <c r="T202" s="1" t="str">
        <f t="shared" ref="T202:T217" si="122">IF(SUM(K202:M202)=0,"미점검",IF(SUM(K202:M202)=1,"ok",IF(SUM(K202:M202)&gt;1,"오류")))</f>
        <v>ok</v>
      </c>
      <c r="U202" s="9" t="str">
        <f t="shared" ref="U202:U217" si="123">IF(SUM(K202:Q202)=0,"미점검",IF(AND(SUM(M202:Q202)=0,SUM(K202:L202)=1),"ok",IF(AND(M202=0,SUM(N202:Q202)&gt;0),"오류",IF(AND(M202=1,SUM(M202:Q202)=1),"오류",IF(SUM(M202:Q202)&gt;1,"ok")))))</f>
        <v>ok</v>
      </c>
    </row>
    <row r="203" spans="1:21" s="1" customFormat="1" ht="16.149999999999999" customHeight="1" thickBot="1" x14ac:dyDescent="0.35">
      <c r="A203" s="19">
        <v>201</v>
      </c>
      <c r="B203" s="357"/>
      <c r="C203" s="249"/>
      <c r="D203" s="102"/>
      <c r="E203" s="103"/>
      <c r="F203" s="104"/>
      <c r="G203" s="105"/>
      <c r="H203" s="103"/>
      <c r="I203" s="104"/>
      <c r="J203" s="168" t="s">
        <v>232</v>
      </c>
      <c r="K203" s="107"/>
      <c r="L203" s="108">
        <v>1</v>
      </c>
      <c r="M203" s="109"/>
      <c r="N203" s="110"/>
      <c r="O203" s="108"/>
      <c r="P203" s="108"/>
      <c r="Q203" s="109"/>
      <c r="R203" s="1" t="str">
        <f t="shared" si="120"/>
        <v>미점검</v>
      </c>
      <c r="S203" s="9" t="str">
        <f t="shared" si="121"/>
        <v>미점검</v>
      </c>
      <c r="T203" s="1" t="str">
        <f t="shared" si="122"/>
        <v>ok</v>
      </c>
      <c r="U203" s="9" t="str">
        <f t="shared" si="123"/>
        <v>ok</v>
      </c>
    </row>
    <row r="204" spans="1:21" s="1" customFormat="1" ht="16.149999999999999" customHeight="1" thickBot="1" x14ac:dyDescent="0.35">
      <c r="A204" s="19">
        <v>202</v>
      </c>
      <c r="B204" s="357"/>
      <c r="C204" s="249"/>
      <c r="D204" s="102"/>
      <c r="E204" s="103"/>
      <c r="F204" s="104"/>
      <c r="G204" s="105"/>
      <c r="H204" s="103"/>
      <c r="I204" s="104"/>
      <c r="J204" s="168" t="s">
        <v>233</v>
      </c>
      <c r="K204" s="107"/>
      <c r="L204" s="108">
        <v>1</v>
      </c>
      <c r="M204" s="109"/>
      <c r="N204" s="110"/>
      <c r="O204" s="108"/>
      <c r="P204" s="108"/>
      <c r="Q204" s="109"/>
      <c r="R204" s="1" t="str">
        <f t="shared" si="120"/>
        <v>미점검</v>
      </c>
      <c r="S204" s="9" t="str">
        <f t="shared" si="121"/>
        <v>미점검</v>
      </c>
      <c r="T204" s="1" t="str">
        <f t="shared" si="122"/>
        <v>ok</v>
      </c>
      <c r="U204" s="9" t="str">
        <f t="shared" si="123"/>
        <v>ok</v>
      </c>
    </row>
    <row r="205" spans="1:21" s="1" customFormat="1" ht="16.149999999999999" customHeight="1" thickBot="1" x14ac:dyDescent="0.35">
      <c r="A205" s="19">
        <v>203</v>
      </c>
      <c r="B205" s="357"/>
      <c r="C205" s="249"/>
      <c r="D205" s="102"/>
      <c r="E205" s="103"/>
      <c r="F205" s="104"/>
      <c r="G205" s="105"/>
      <c r="H205" s="103"/>
      <c r="I205" s="104"/>
      <c r="J205" s="168" t="s">
        <v>234</v>
      </c>
      <c r="K205" s="107"/>
      <c r="L205" s="108">
        <v>1</v>
      </c>
      <c r="M205" s="109"/>
      <c r="N205" s="110"/>
      <c r="O205" s="108"/>
      <c r="P205" s="108"/>
      <c r="Q205" s="109"/>
      <c r="R205" s="1" t="str">
        <f t="shared" si="120"/>
        <v>미점검</v>
      </c>
      <c r="S205" s="9" t="str">
        <f t="shared" si="121"/>
        <v>미점검</v>
      </c>
      <c r="T205" s="1" t="str">
        <f t="shared" si="122"/>
        <v>ok</v>
      </c>
      <c r="U205" s="9" t="str">
        <f t="shared" si="123"/>
        <v>ok</v>
      </c>
    </row>
    <row r="206" spans="1:21" s="1" customFormat="1" ht="16.149999999999999" customHeight="1" thickBot="1" x14ac:dyDescent="0.35">
      <c r="A206" s="19">
        <v>204</v>
      </c>
      <c r="B206" s="357"/>
      <c r="C206" s="249"/>
      <c r="D206" s="102"/>
      <c r="E206" s="103"/>
      <c r="F206" s="104"/>
      <c r="G206" s="105"/>
      <c r="H206" s="103"/>
      <c r="I206" s="104"/>
      <c r="J206" s="168" t="s">
        <v>235</v>
      </c>
      <c r="K206" s="107"/>
      <c r="L206" s="108">
        <v>1</v>
      </c>
      <c r="M206" s="109"/>
      <c r="N206" s="110"/>
      <c r="O206" s="108"/>
      <c r="P206" s="108"/>
      <c r="Q206" s="109"/>
      <c r="R206" s="1" t="str">
        <f t="shared" si="120"/>
        <v>미점검</v>
      </c>
      <c r="S206" s="9" t="str">
        <f t="shared" si="121"/>
        <v>미점검</v>
      </c>
      <c r="T206" s="1" t="str">
        <f t="shared" si="122"/>
        <v>ok</v>
      </c>
      <c r="U206" s="9" t="str">
        <f t="shared" si="123"/>
        <v>ok</v>
      </c>
    </row>
    <row r="207" spans="1:21" s="1" customFormat="1" ht="16.149999999999999" customHeight="1" thickBot="1" x14ac:dyDescent="0.35">
      <c r="A207" s="19">
        <v>205</v>
      </c>
      <c r="B207" s="357"/>
      <c r="C207" s="249"/>
      <c r="D207" s="102"/>
      <c r="E207" s="103"/>
      <c r="F207" s="104"/>
      <c r="G207" s="105"/>
      <c r="H207" s="103"/>
      <c r="I207" s="104"/>
      <c r="J207" s="168" t="s">
        <v>236</v>
      </c>
      <c r="K207" s="107"/>
      <c r="L207" s="108">
        <v>1</v>
      </c>
      <c r="M207" s="109"/>
      <c r="N207" s="110"/>
      <c r="O207" s="108"/>
      <c r="P207" s="108"/>
      <c r="Q207" s="109"/>
      <c r="R207" s="1" t="str">
        <f t="shared" si="120"/>
        <v>미점검</v>
      </c>
      <c r="S207" s="9" t="str">
        <f t="shared" si="121"/>
        <v>미점검</v>
      </c>
      <c r="T207" s="1" t="str">
        <f t="shared" si="122"/>
        <v>ok</v>
      </c>
      <c r="U207" s="9" t="str">
        <f t="shared" si="123"/>
        <v>ok</v>
      </c>
    </row>
    <row r="208" spans="1:21" s="1" customFormat="1" ht="16.149999999999999" customHeight="1" thickBot="1" x14ac:dyDescent="0.35">
      <c r="A208" s="19">
        <v>206</v>
      </c>
      <c r="B208" s="312"/>
      <c r="C208" s="249"/>
      <c r="D208" s="102"/>
      <c r="E208" s="103"/>
      <c r="F208" s="104"/>
      <c r="G208" s="105"/>
      <c r="H208" s="103"/>
      <c r="I208" s="104"/>
      <c r="J208" s="168" t="s">
        <v>237</v>
      </c>
      <c r="K208" s="107"/>
      <c r="L208" s="108">
        <v>1</v>
      </c>
      <c r="M208" s="109"/>
      <c r="N208" s="110"/>
      <c r="O208" s="108"/>
      <c r="P208" s="108"/>
      <c r="Q208" s="109"/>
      <c r="R208" s="1" t="str">
        <f t="shared" si="120"/>
        <v>미점검</v>
      </c>
      <c r="S208" s="9" t="str">
        <f t="shared" si="121"/>
        <v>미점검</v>
      </c>
      <c r="T208" s="1" t="str">
        <f t="shared" si="122"/>
        <v>ok</v>
      </c>
      <c r="U208" s="9" t="str">
        <f t="shared" si="123"/>
        <v>ok</v>
      </c>
    </row>
    <row r="209" spans="1:21" s="1" customFormat="1" ht="16.149999999999999" customHeight="1" thickBot="1" x14ac:dyDescent="0.35">
      <c r="A209" s="19">
        <v>207</v>
      </c>
      <c r="B209" s="313"/>
      <c r="C209" s="250"/>
      <c r="D209" s="112"/>
      <c r="E209" s="113"/>
      <c r="F209" s="114"/>
      <c r="G209" s="115"/>
      <c r="H209" s="113"/>
      <c r="I209" s="114"/>
      <c r="J209" s="116" t="s">
        <v>191</v>
      </c>
      <c r="K209" s="117"/>
      <c r="L209" s="118">
        <v>1</v>
      </c>
      <c r="M209" s="119"/>
      <c r="N209" s="120"/>
      <c r="O209" s="118"/>
      <c r="P209" s="118"/>
      <c r="Q209" s="119"/>
      <c r="R209" s="1" t="str">
        <f t="shared" si="120"/>
        <v>미점검</v>
      </c>
      <c r="S209" s="9" t="str">
        <f t="shared" si="121"/>
        <v>미점검</v>
      </c>
      <c r="T209" s="1" t="str">
        <f t="shared" si="122"/>
        <v>ok</v>
      </c>
      <c r="U209" s="9" t="str">
        <f t="shared" si="123"/>
        <v>ok</v>
      </c>
    </row>
    <row r="210" spans="1:21" s="1" customFormat="1" ht="16.149999999999999" customHeight="1" thickBot="1" x14ac:dyDescent="0.35">
      <c r="A210" s="19">
        <v>208</v>
      </c>
      <c r="B210" s="357" t="s">
        <v>119</v>
      </c>
      <c r="C210" s="252"/>
      <c r="D210" s="159"/>
      <c r="E210" s="160"/>
      <c r="F210" s="161"/>
      <c r="G210" s="162"/>
      <c r="H210" s="160"/>
      <c r="I210" s="161"/>
      <c r="J210" s="163" t="s">
        <v>88</v>
      </c>
      <c r="K210" s="164"/>
      <c r="L210" s="165">
        <v>1</v>
      </c>
      <c r="M210" s="166"/>
      <c r="N210" s="167"/>
      <c r="O210" s="165"/>
      <c r="P210" s="165"/>
      <c r="Q210" s="166"/>
      <c r="R210" s="1" t="str">
        <f t="shared" si="120"/>
        <v>미점검</v>
      </c>
      <c r="S210" s="9" t="str">
        <f t="shared" si="121"/>
        <v>미점검</v>
      </c>
      <c r="T210" s="1" t="str">
        <f t="shared" si="122"/>
        <v>ok</v>
      </c>
      <c r="U210" s="9" t="str">
        <f t="shared" si="123"/>
        <v>ok</v>
      </c>
    </row>
    <row r="211" spans="1:21" s="1" customFormat="1" ht="16.149999999999999" customHeight="1" thickBot="1" x14ac:dyDescent="0.35">
      <c r="A211" s="19">
        <v>209</v>
      </c>
      <c r="B211" s="357"/>
      <c r="C211" s="249"/>
      <c r="D211" s="102"/>
      <c r="E211" s="103"/>
      <c r="F211" s="104"/>
      <c r="G211" s="105"/>
      <c r="H211" s="103"/>
      <c r="I211" s="104"/>
      <c r="J211" s="168" t="s">
        <v>232</v>
      </c>
      <c r="K211" s="107"/>
      <c r="L211" s="108">
        <v>1</v>
      </c>
      <c r="M211" s="109"/>
      <c r="N211" s="110"/>
      <c r="O211" s="108"/>
      <c r="P211" s="108"/>
      <c r="Q211" s="109"/>
      <c r="R211" s="1" t="str">
        <f t="shared" si="120"/>
        <v>미점검</v>
      </c>
      <c r="S211" s="9" t="str">
        <f t="shared" si="121"/>
        <v>미점검</v>
      </c>
      <c r="T211" s="1" t="str">
        <f t="shared" si="122"/>
        <v>ok</v>
      </c>
      <c r="U211" s="9" t="str">
        <f t="shared" si="123"/>
        <v>ok</v>
      </c>
    </row>
    <row r="212" spans="1:21" s="1" customFormat="1" ht="16.149999999999999" customHeight="1" thickBot="1" x14ac:dyDescent="0.35">
      <c r="A212" s="19">
        <v>210</v>
      </c>
      <c r="B212" s="357"/>
      <c r="C212" s="249"/>
      <c r="D212" s="102"/>
      <c r="E212" s="103"/>
      <c r="F212" s="104"/>
      <c r="G212" s="105"/>
      <c r="H212" s="103"/>
      <c r="I212" s="104"/>
      <c r="J212" s="168" t="s">
        <v>233</v>
      </c>
      <c r="K212" s="107"/>
      <c r="L212" s="108">
        <v>1</v>
      </c>
      <c r="M212" s="109"/>
      <c r="N212" s="110"/>
      <c r="O212" s="108"/>
      <c r="P212" s="108"/>
      <c r="Q212" s="109"/>
      <c r="R212" s="1" t="str">
        <f t="shared" si="120"/>
        <v>미점검</v>
      </c>
      <c r="S212" s="9" t="str">
        <f t="shared" si="121"/>
        <v>미점검</v>
      </c>
      <c r="T212" s="1" t="str">
        <f t="shared" si="122"/>
        <v>ok</v>
      </c>
      <c r="U212" s="9" t="str">
        <f t="shared" si="123"/>
        <v>ok</v>
      </c>
    </row>
    <row r="213" spans="1:21" s="1" customFormat="1" ht="16.149999999999999" customHeight="1" thickBot="1" x14ac:dyDescent="0.35">
      <c r="A213" s="19">
        <v>211</v>
      </c>
      <c r="B213" s="357"/>
      <c r="C213" s="249"/>
      <c r="D213" s="102"/>
      <c r="E213" s="103"/>
      <c r="F213" s="104"/>
      <c r="G213" s="105"/>
      <c r="H213" s="103"/>
      <c r="I213" s="104"/>
      <c r="J213" s="168" t="s">
        <v>234</v>
      </c>
      <c r="K213" s="107"/>
      <c r="L213" s="108">
        <v>1</v>
      </c>
      <c r="M213" s="109"/>
      <c r="N213" s="110"/>
      <c r="O213" s="108"/>
      <c r="P213" s="108"/>
      <c r="Q213" s="109"/>
      <c r="R213" s="1" t="str">
        <f t="shared" si="120"/>
        <v>미점검</v>
      </c>
      <c r="S213" s="9" t="str">
        <f t="shared" si="121"/>
        <v>미점검</v>
      </c>
      <c r="T213" s="1" t="str">
        <f t="shared" si="122"/>
        <v>ok</v>
      </c>
      <c r="U213" s="9" t="str">
        <f t="shared" si="123"/>
        <v>ok</v>
      </c>
    </row>
    <row r="214" spans="1:21" s="1" customFormat="1" ht="16.149999999999999" customHeight="1" thickBot="1" x14ac:dyDescent="0.35">
      <c r="A214" s="19">
        <v>212</v>
      </c>
      <c r="B214" s="357"/>
      <c r="C214" s="249"/>
      <c r="D214" s="102"/>
      <c r="E214" s="103"/>
      <c r="F214" s="104"/>
      <c r="G214" s="105"/>
      <c r="H214" s="103"/>
      <c r="I214" s="104"/>
      <c r="J214" s="168" t="s">
        <v>235</v>
      </c>
      <c r="K214" s="107"/>
      <c r="L214" s="108">
        <v>1</v>
      </c>
      <c r="M214" s="109"/>
      <c r="N214" s="110"/>
      <c r="O214" s="108"/>
      <c r="P214" s="108"/>
      <c r="Q214" s="109"/>
      <c r="R214" s="1" t="str">
        <f t="shared" si="120"/>
        <v>미점검</v>
      </c>
      <c r="S214" s="9" t="str">
        <f t="shared" si="121"/>
        <v>미점검</v>
      </c>
      <c r="T214" s="1" t="str">
        <f t="shared" si="122"/>
        <v>ok</v>
      </c>
      <c r="U214" s="9" t="str">
        <f t="shared" si="123"/>
        <v>ok</v>
      </c>
    </row>
    <row r="215" spans="1:21" s="1" customFormat="1" ht="16.149999999999999" customHeight="1" thickBot="1" x14ac:dyDescent="0.35">
      <c r="A215" s="19">
        <v>213</v>
      </c>
      <c r="B215" s="357"/>
      <c r="C215" s="249"/>
      <c r="D215" s="102"/>
      <c r="E215" s="103"/>
      <c r="F215" s="104"/>
      <c r="G215" s="105"/>
      <c r="H215" s="103"/>
      <c r="I215" s="104"/>
      <c r="J215" s="168" t="s">
        <v>236</v>
      </c>
      <c r="K215" s="107"/>
      <c r="L215" s="108">
        <v>1</v>
      </c>
      <c r="M215" s="109"/>
      <c r="N215" s="110"/>
      <c r="O215" s="108"/>
      <c r="P215" s="108"/>
      <c r="Q215" s="109"/>
      <c r="R215" s="1" t="str">
        <f t="shared" si="120"/>
        <v>미점검</v>
      </c>
      <c r="S215" s="9" t="str">
        <f t="shared" si="121"/>
        <v>미점검</v>
      </c>
      <c r="T215" s="1" t="str">
        <f t="shared" si="122"/>
        <v>ok</v>
      </c>
      <c r="U215" s="9" t="str">
        <f t="shared" si="123"/>
        <v>ok</v>
      </c>
    </row>
    <row r="216" spans="1:21" s="1" customFormat="1" ht="16.149999999999999" customHeight="1" thickBot="1" x14ac:dyDescent="0.35">
      <c r="A216" s="19">
        <v>214</v>
      </c>
      <c r="B216" s="312"/>
      <c r="C216" s="249"/>
      <c r="D216" s="102"/>
      <c r="E216" s="103"/>
      <c r="F216" s="104"/>
      <c r="G216" s="105"/>
      <c r="H216" s="103"/>
      <c r="I216" s="104"/>
      <c r="J216" s="168" t="s">
        <v>237</v>
      </c>
      <c r="K216" s="107"/>
      <c r="L216" s="108">
        <v>1</v>
      </c>
      <c r="M216" s="109"/>
      <c r="N216" s="110"/>
      <c r="O216" s="108"/>
      <c r="P216" s="108"/>
      <c r="Q216" s="109"/>
      <c r="R216" s="1" t="str">
        <f t="shared" si="120"/>
        <v>미점검</v>
      </c>
      <c r="S216" s="9" t="str">
        <f t="shared" si="121"/>
        <v>미점검</v>
      </c>
      <c r="T216" s="1" t="str">
        <f t="shared" si="122"/>
        <v>ok</v>
      </c>
      <c r="U216" s="9" t="str">
        <f t="shared" si="123"/>
        <v>ok</v>
      </c>
    </row>
    <row r="217" spans="1:21" s="1" customFormat="1" ht="16.149999999999999" customHeight="1" thickBot="1" x14ac:dyDescent="0.35">
      <c r="A217" s="19">
        <v>215</v>
      </c>
      <c r="B217" s="313"/>
      <c r="C217" s="250"/>
      <c r="D217" s="112"/>
      <c r="E217" s="113"/>
      <c r="F217" s="114"/>
      <c r="G217" s="115"/>
      <c r="H217" s="113"/>
      <c r="I217" s="114"/>
      <c r="J217" s="116" t="s">
        <v>191</v>
      </c>
      <c r="K217" s="117"/>
      <c r="L217" s="118">
        <v>1</v>
      </c>
      <c r="M217" s="119"/>
      <c r="N217" s="120"/>
      <c r="O217" s="118"/>
      <c r="P217" s="118"/>
      <c r="Q217" s="119"/>
      <c r="R217" s="1" t="str">
        <f t="shared" si="120"/>
        <v>미점검</v>
      </c>
      <c r="S217" s="9" t="str">
        <f t="shared" si="121"/>
        <v>미점검</v>
      </c>
      <c r="T217" s="1" t="str">
        <f t="shared" si="122"/>
        <v>ok</v>
      </c>
      <c r="U217" s="9" t="str">
        <f t="shared" si="123"/>
        <v>ok</v>
      </c>
    </row>
    <row r="218" spans="1:21" s="1" customFormat="1" ht="16.149999999999999" customHeight="1" thickBot="1" x14ac:dyDescent="0.35">
      <c r="A218" s="19">
        <v>216</v>
      </c>
      <c r="B218" s="357" t="s">
        <v>120</v>
      </c>
      <c r="C218" s="252"/>
      <c r="D218" s="159"/>
      <c r="E218" s="160"/>
      <c r="F218" s="161"/>
      <c r="G218" s="162"/>
      <c r="H218" s="160"/>
      <c r="I218" s="161"/>
      <c r="J218" s="163" t="s">
        <v>88</v>
      </c>
      <c r="K218" s="164"/>
      <c r="L218" s="165">
        <v>1</v>
      </c>
      <c r="M218" s="166"/>
      <c r="N218" s="167"/>
      <c r="O218" s="165"/>
      <c r="P218" s="165"/>
      <c r="Q218" s="166"/>
      <c r="R218" s="1" t="str">
        <f t="shared" ref="R218:R225" si="124">IF(SUM(D218:F218)=0,"미점검",IF(SUM(D218:F218)=1,"ok",IF(SUM(D218:F218)&gt;1,"오류")))</f>
        <v>미점검</v>
      </c>
      <c r="S218" s="9" t="str">
        <f t="shared" ref="S218:S225" si="125">IF(SUM(D218:I218)=0,"미점검",IF(AND(SUM(F218:I218)=0,SUM(D218:E218)=1),"ok",IF(AND(F218=0,SUM(G218:I218)&gt;0),"오류",IF(AND(F218=1,SUM(F218:I218)=1),"오류",IF(SUM(F218:I218)&gt;1,"ok")))))</f>
        <v>미점검</v>
      </c>
      <c r="T218" s="1" t="str">
        <f t="shared" ref="T218:T225" si="126">IF(SUM(K218:M218)=0,"미점검",IF(SUM(K218:M218)=1,"ok",IF(SUM(K218:M218)&gt;1,"오류")))</f>
        <v>ok</v>
      </c>
      <c r="U218" s="9" t="str">
        <f t="shared" ref="U218:U225" si="127">IF(SUM(K218:Q218)=0,"미점검",IF(AND(SUM(M218:Q218)=0,SUM(K218:L218)=1),"ok",IF(AND(M218=0,SUM(N218:Q218)&gt;0),"오류",IF(AND(M218=1,SUM(M218:Q218)=1),"오류",IF(SUM(M218:Q218)&gt;1,"ok")))))</f>
        <v>ok</v>
      </c>
    </row>
    <row r="219" spans="1:21" s="1" customFormat="1" ht="16.149999999999999" customHeight="1" thickBot="1" x14ac:dyDescent="0.35">
      <c r="A219" s="19">
        <v>217</v>
      </c>
      <c r="B219" s="357"/>
      <c r="C219" s="249"/>
      <c r="D219" s="102"/>
      <c r="E219" s="103"/>
      <c r="F219" s="104"/>
      <c r="G219" s="105"/>
      <c r="H219" s="103"/>
      <c r="I219" s="104"/>
      <c r="J219" s="168" t="s">
        <v>232</v>
      </c>
      <c r="K219" s="107"/>
      <c r="L219" s="108">
        <v>1</v>
      </c>
      <c r="M219" s="109"/>
      <c r="N219" s="110"/>
      <c r="O219" s="108"/>
      <c r="P219" s="108"/>
      <c r="Q219" s="109"/>
      <c r="R219" s="1" t="str">
        <f t="shared" si="124"/>
        <v>미점검</v>
      </c>
      <c r="S219" s="9" t="str">
        <f t="shared" si="125"/>
        <v>미점검</v>
      </c>
      <c r="T219" s="1" t="str">
        <f t="shared" si="126"/>
        <v>ok</v>
      </c>
      <c r="U219" s="9" t="str">
        <f t="shared" si="127"/>
        <v>ok</v>
      </c>
    </row>
    <row r="220" spans="1:21" s="1" customFormat="1" ht="16.149999999999999" customHeight="1" thickBot="1" x14ac:dyDescent="0.35">
      <c r="A220" s="19">
        <v>218</v>
      </c>
      <c r="B220" s="357"/>
      <c r="C220" s="249"/>
      <c r="D220" s="102"/>
      <c r="E220" s="103"/>
      <c r="F220" s="104"/>
      <c r="G220" s="105"/>
      <c r="H220" s="103"/>
      <c r="I220" s="104"/>
      <c r="J220" s="168" t="s">
        <v>233</v>
      </c>
      <c r="K220" s="107"/>
      <c r="L220" s="108">
        <v>1</v>
      </c>
      <c r="M220" s="109"/>
      <c r="N220" s="110"/>
      <c r="O220" s="108"/>
      <c r="P220" s="108"/>
      <c r="Q220" s="109"/>
      <c r="R220" s="1" t="str">
        <f t="shared" si="124"/>
        <v>미점검</v>
      </c>
      <c r="S220" s="9" t="str">
        <f t="shared" si="125"/>
        <v>미점검</v>
      </c>
      <c r="T220" s="1" t="str">
        <f t="shared" si="126"/>
        <v>ok</v>
      </c>
      <c r="U220" s="9" t="str">
        <f t="shared" si="127"/>
        <v>ok</v>
      </c>
    </row>
    <row r="221" spans="1:21" s="1" customFormat="1" ht="16.149999999999999" customHeight="1" thickBot="1" x14ac:dyDescent="0.35">
      <c r="A221" s="19">
        <v>219</v>
      </c>
      <c r="B221" s="357"/>
      <c r="C221" s="249"/>
      <c r="D221" s="102"/>
      <c r="E221" s="103"/>
      <c r="F221" s="104"/>
      <c r="G221" s="105"/>
      <c r="H221" s="103"/>
      <c r="I221" s="104"/>
      <c r="J221" s="168" t="s">
        <v>234</v>
      </c>
      <c r="K221" s="107"/>
      <c r="L221" s="108">
        <v>1</v>
      </c>
      <c r="M221" s="109"/>
      <c r="N221" s="110"/>
      <c r="O221" s="108"/>
      <c r="P221" s="108"/>
      <c r="Q221" s="109"/>
      <c r="R221" s="1" t="str">
        <f t="shared" si="124"/>
        <v>미점검</v>
      </c>
      <c r="S221" s="9" t="str">
        <f t="shared" si="125"/>
        <v>미점검</v>
      </c>
      <c r="T221" s="1" t="str">
        <f t="shared" si="126"/>
        <v>ok</v>
      </c>
      <c r="U221" s="9" t="str">
        <f t="shared" si="127"/>
        <v>ok</v>
      </c>
    </row>
    <row r="222" spans="1:21" s="1" customFormat="1" ht="16.149999999999999" customHeight="1" thickBot="1" x14ac:dyDescent="0.35">
      <c r="A222" s="19">
        <v>220</v>
      </c>
      <c r="B222" s="357"/>
      <c r="C222" s="249"/>
      <c r="D222" s="102"/>
      <c r="E222" s="103"/>
      <c r="F222" s="104"/>
      <c r="G222" s="105"/>
      <c r="H222" s="103"/>
      <c r="I222" s="104"/>
      <c r="J222" s="168" t="s">
        <v>235</v>
      </c>
      <c r="K222" s="107"/>
      <c r="L222" s="108">
        <v>1</v>
      </c>
      <c r="M222" s="109"/>
      <c r="N222" s="110"/>
      <c r="O222" s="108"/>
      <c r="P222" s="108"/>
      <c r="Q222" s="109"/>
      <c r="R222" s="1" t="str">
        <f t="shared" si="124"/>
        <v>미점검</v>
      </c>
      <c r="S222" s="9" t="str">
        <f t="shared" si="125"/>
        <v>미점검</v>
      </c>
      <c r="T222" s="1" t="str">
        <f t="shared" si="126"/>
        <v>ok</v>
      </c>
      <c r="U222" s="9" t="str">
        <f t="shared" si="127"/>
        <v>ok</v>
      </c>
    </row>
    <row r="223" spans="1:21" s="1" customFormat="1" ht="16.149999999999999" customHeight="1" thickBot="1" x14ac:dyDescent="0.35">
      <c r="A223" s="19">
        <v>221</v>
      </c>
      <c r="B223" s="357"/>
      <c r="C223" s="249"/>
      <c r="D223" s="102"/>
      <c r="E223" s="103"/>
      <c r="F223" s="104"/>
      <c r="G223" s="105"/>
      <c r="H223" s="103"/>
      <c r="I223" s="104"/>
      <c r="J223" s="168" t="s">
        <v>236</v>
      </c>
      <c r="K223" s="107"/>
      <c r="L223" s="108">
        <v>1</v>
      </c>
      <c r="M223" s="109"/>
      <c r="N223" s="110"/>
      <c r="O223" s="108"/>
      <c r="P223" s="108"/>
      <c r="Q223" s="109"/>
      <c r="R223" s="1" t="str">
        <f t="shared" si="124"/>
        <v>미점검</v>
      </c>
      <c r="S223" s="9" t="str">
        <f t="shared" si="125"/>
        <v>미점검</v>
      </c>
      <c r="T223" s="1" t="str">
        <f t="shared" si="126"/>
        <v>ok</v>
      </c>
      <c r="U223" s="9" t="str">
        <f t="shared" si="127"/>
        <v>ok</v>
      </c>
    </row>
    <row r="224" spans="1:21" s="1" customFormat="1" ht="16.149999999999999" customHeight="1" thickBot="1" x14ac:dyDescent="0.35">
      <c r="A224" s="19">
        <v>222</v>
      </c>
      <c r="B224" s="312"/>
      <c r="C224" s="249"/>
      <c r="D224" s="102"/>
      <c r="E224" s="103"/>
      <c r="F224" s="104"/>
      <c r="G224" s="105"/>
      <c r="H224" s="103"/>
      <c r="I224" s="104"/>
      <c r="J224" s="168" t="s">
        <v>237</v>
      </c>
      <c r="K224" s="107"/>
      <c r="L224" s="108">
        <v>1</v>
      </c>
      <c r="M224" s="109"/>
      <c r="N224" s="110"/>
      <c r="O224" s="108"/>
      <c r="P224" s="108"/>
      <c r="Q224" s="109"/>
      <c r="R224" s="1" t="str">
        <f t="shared" si="124"/>
        <v>미점검</v>
      </c>
      <c r="S224" s="9" t="str">
        <f t="shared" si="125"/>
        <v>미점검</v>
      </c>
      <c r="T224" s="1" t="str">
        <f t="shared" si="126"/>
        <v>ok</v>
      </c>
      <c r="U224" s="9" t="str">
        <f t="shared" si="127"/>
        <v>ok</v>
      </c>
    </row>
    <row r="225" spans="1:21" s="1" customFormat="1" ht="16.149999999999999" customHeight="1" thickBot="1" x14ac:dyDescent="0.35">
      <c r="A225" s="19">
        <v>223</v>
      </c>
      <c r="B225" s="313"/>
      <c r="C225" s="250"/>
      <c r="D225" s="112"/>
      <c r="E225" s="113"/>
      <c r="F225" s="114"/>
      <c r="G225" s="115"/>
      <c r="H225" s="113"/>
      <c r="I225" s="114"/>
      <c r="J225" s="116" t="s">
        <v>191</v>
      </c>
      <c r="K225" s="117"/>
      <c r="L225" s="118">
        <v>1</v>
      </c>
      <c r="M225" s="119"/>
      <c r="N225" s="120"/>
      <c r="O225" s="118"/>
      <c r="P225" s="118"/>
      <c r="Q225" s="119"/>
      <c r="R225" s="1" t="str">
        <f t="shared" si="124"/>
        <v>미점검</v>
      </c>
      <c r="S225" s="9" t="str">
        <f t="shared" si="125"/>
        <v>미점검</v>
      </c>
      <c r="T225" s="1" t="str">
        <f t="shared" si="126"/>
        <v>ok</v>
      </c>
      <c r="U225" s="9" t="str">
        <f t="shared" si="127"/>
        <v>ok</v>
      </c>
    </row>
    <row r="226" spans="1:21" s="1" customFormat="1" ht="16.149999999999999" customHeight="1" thickBot="1" x14ac:dyDescent="0.35">
      <c r="A226" s="19">
        <v>224</v>
      </c>
      <c r="B226" s="357" t="s">
        <v>238</v>
      </c>
      <c r="C226" s="252"/>
      <c r="D226" s="159"/>
      <c r="E226" s="160"/>
      <c r="F226" s="161"/>
      <c r="G226" s="162"/>
      <c r="H226" s="160"/>
      <c r="I226" s="161"/>
      <c r="J226" s="163" t="s">
        <v>88</v>
      </c>
      <c r="K226" s="164"/>
      <c r="L226" s="165">
        <v>1</v>
      </c>
      <c r="M226" s="166"/>
      <c r="N226" s="167"/>
      <c r="O226" s="165"/>
      <c r="P226" s="165"/>
      <c r="Q226" s="166"/>
      <c r="R226" s="1" t="str">
        <f t="shared" ref="R226:R233" si="128">IF(SUM(D226:F226)=0,"미점검",IF(SUM(D226:F226)=1,"ok",IF(SUM(D226:F226)&gt;1,"오류")))</f>
        <v>미점검</v>
      </c>
      <c r="S226" s="9" t="str">
        <f t="shared" ref="S226:S233" si="129">IF(SUM(D226:I226)=0,"미점검",IF(AND(SUM(F226:I226)=0,SUM(D226:E226)=1),"ok",IF(AND(F226=0,SUM(G226:I226)&gt;0),"오류",IF(AND(F226=1,SUM(F226:I226)=1),"오류",IF(SUM(F226:I226)&gt;1,"ok")))))</f>
        <v>미점검</v>
      </c>
      <c r="T226" s="1" t="str">
        <f t="shared" ref="T226:T233" si="130">IF(SUM(K226:M226)=0,"미점검",IF(SUM(K226:M226)=1,"ok",IF(SUM(K226:M226)&gt;1,"오류")))</f>
        <v>ok</v>
      </c>
      <c r="U226" s="9" t="str">
        <f t="shared" ref="U226:U233" si="131">IF(SUM(K226:Q226)=0,"미점검",IF(AND(SUM(M226:Q226)=0,SUM(K226:L226)=1),"ok",IF(AND(M226=0,SUM(N226:Q226)&gt;0),"오류",IF(AND(M226=1,SUM(M226:Q226)=1),"오류",IF(SUM(M226:Q226)&gt;1,"ok")))))</f>
        <v>ok</v>
      </c>
    </row>
    <row r="227" spans="1:21" s="1" customFormat="1" ht="16.149999999999999" customHeight="1" thickBot="1" x14ac:dyDescent="0.35">
      <c r="A227" s="19">
        <v>225</v>
      </c>
      <c r="B227" s="357"/>
      <c r="C227" s="249"/>
      <c r="D227" s="102"/>
      <c r="E227" s="103"/>
      <c r="F227" s="104"/>
      <c r="G227" s="105"/>
      <c r="H227" s="103"/>
      <c r="I227" s="104"/>
      <c r="J227" s="168" t="s">
        <v>232</v>
      </c>
      <c r="K227" s="107"/>
      <c r="L227" s="108">
        <v>1</v>
      </c>
      <c r="M227" s="109"/>
      <c r="N227" s="110"/>
      <c r="O227" s="108"/>
      <c r="P227" s="108"/>
      <c r="Q227" s="109"/>
      <c r="R227" s="1" t="str">
        <f t="shared" si="128"/>
        <v>미점검</v>
      </c>
      <c r="S227" s="9" t="str">
        <f t="shared" si="129"/>
        <v>미점검</v>
      </c>
      <c r="T227" s="1" t="str">
        <f t="shared" si="130"/>
        <v>ok</v>
      </c>
      <c r="U227" s="9" t="str">
        <f t="shared" si="131"/>
        <v>ok</v>
      </c>
    </row>
    <row r="228" spans="1:21" s="1" customFormat="1" ht="16.149999999999999" customHeight="1" thickBot="1" x14ac:dyDescent="0.35">
      <c r="A228" s="19">
        <v>226</v>
      </c>
      <c r="B228" s="357"/>
      <c r="C228" s="249"/>
      <c r="D228" s="102"/>
      <c r="E228" s="103"/>
      <c r="F228" s="104"/>
      <c r="G228" s="105"/>
      <c r="H228" s="103"/>
      <c r="I228" s="104"/>
      <c r="J228" s="168" t="s">
        <v>233</v>
      </c>
      <c r="K228" s="107"/>
      <c r="L228" s="108">
        <v>1</v>
      </c>
      <c r="M228" s="109"/>
      <c r="N228" s="110"/>
      <c r="O228" s="108"/>
      <c r="P228" s="108"/>
      <c r="Q228" s="109"/>
      <c r="R228" s="1" t="str">
        <f t="shared" si="128"/>
        <v>미점검</v>
      </c>
      <c r="S228" s="9" t="str">
        <f t="shared" si="129"/>
        <v>미점검</v>
      </c>
      <c r="T228" s="1" t="str">
        <f t="shared" si="130"/>
        <v>ok</v>
      </c>
      <c r="U228" s="9" t="str">
        <f t="shared" si="131"/>
        <v>ok</v>
      </c>
    </row>
    <row r="229" spans="1:21" s="1" customFormat="1" ht="16.149999999999999" customHeight="1" thickBot="1" x14ac:dyDescent="0.35">
      <c r="A229" s="19">
        <v>227</v>
      </c>
      <c r="B229" s="357"/>
      <c r="C229" s="249"/>
      <c r="D229" s="102"/>
      <c r="E229" s="103"/>
      <c r="F229" s="104"/>
      <c r="G229" s="105"/>
      <c r="H229" s="103"/>
      <c r="I229" s="104"/>
      <c r="J229" s="168" t="s">
        <v>234</v>
      </c>
      <c r="K229" s="107"/>
      <c r="L229" s="108">
        <v>1</v>
      </c>
      <c r="M229" s="109"/>
      <c r="N229" s="110"/>
      <c r="O229" s="108"/>
      <c r="P229" s="108"/>
      <c r="Q229" s="109"/>
      <c r="R229" s="1" t="str">
        <f t="shared" si="128"/>
        <v>미점검</v>
      </c>
      <c r="S229" s="9" t="str">
        <f t="shared" si="129"/>
        <v>미점검</v>
      </c>
      <c r="T229" s="1" t="str">
        <f t="shared" si="130"/>
        <v>ok</v>
      </c>
      <c r="U229" s="9" t="str">
        <f t="shared" si="131"/>
        <v>ok</v>
      </c>
    </row>
    <row r="230" spans="1:21" s="1" customFormat="1" ht="16.149999999999999" customHeight="1" thickBot="1" x14ac:dyDescent="0.35">
      <c r="A230" s="19">
        <v>228</v>
      </c>
      <c r="B230" s="357"/>
      <c r="C230" s="249"/>
      <c r="D230" s="102"/>
      <c r="E230" s="103"/>
      <c r="F230" s="104"/>
      <c r="G230" s="105"/>
      <c r="H230" s="103"/>
      <c r="I230" s="104"/>
      <c r="J230" s="168" t="s">
        <v>235</v>
      </c>
      <c r="K230" s="107"/>
      <c r="L230" s="108">
        <v>1</v>
      </c>
      <c r="M230" s="109"/>
      <c r="N230" s="110"/>
      <c r="O230" s="108"/>
      <c r="P230" s="108"/>
      <c r="Q230" s="109"/>
      <c r="R230" s="1" t="str">
        <f t="shared" si="128"/>
        <v>미점검</v>
      </c>
      <c r="S230" s="9" t="str">
        <f t="shared" si="129"/>
        <v>미점검</v>
      </c>
      <c r="T230" s="1" t="str">
        <f t="shared" si="130"/>
        <v>ok</v>
      </c>
      <c r="U230" s="9" t="str">
        <f t="shared" si="131"/>
        <v>ok</v>
      </c>
    </row>
    <row r="231" spans="1:21" s="1" customFormat="1" ht="16.149999999999999" customHeight="1" thickBot="1" x14ac:dyDescent="0.35">
      <c r="A231" s="19">
        <v>229</v>
      </c>
      <c r="B231" s="357"/>
      <c r="C231" s="249"/>
      <c r="D231" s="102"/>
      <c r="E231" s="103"/>
      <c r="F231" s="104"/>
      <c r="G231" s="105"/>
      <c r="H231" s="103"/>
      <c r="I231" s="104"/>
      <c r="J231" s="168" t="s">
        <v>236</v>
      </c>
      <c r="K231" s="107"/>
      <c r="L231" s="108">
        <v>1</v>
      </c>
      <c r="M231" s="109"/>
      <c r="N231" s="110"/>
      <c r="O231" s="108"/>
      <c r="P231" s="108"/>
      <c r="Q231" s="109"/>
      <c r="R231" s="1" t="str">
        <f t="shared" si="128"/>
        <v>미점검</v>
      </c>
      <c r="S231" s="9" t="str">
        <f t="shared" si="129"/>
        <v>미점검</v>
      </c>
      <c r="T231" s="1" t="str">
        <f t="shared" si="130"/>
        <v>ok</v>
      </c>
      <c r="U231" s="9" t="str">
        <f t="shared" si="131"/>
        <v>ok</v>
      </c>
    </row>
    <row r="232" spans="1:21" s="1" customFormat="1" ht="16.149999999999999" customHeight="1" thickBot="1" x14ac:dyDescent="0.35">
      <c r="A232" s="19">
        <v>230</v>
      </c>
      <c r="B232" s="312"/>
      <c r="C232" s="249"/>
      <c r="D232" s="102"/>
      <c r="E232" s="103"/>
      <c r="F232" s="104"/>
      <c r="G232" s="105"/>
      <c r="H232" s="103"/>
      <c r="I232" s="104"/>
      <c r="J232" s="168" t="s">
        <v>237</v>
      </c>
      <c r="K232" s="107"/>
      <c r="L232" s="108">
        <v>1</v>
      </c>
      <c r="M232" s="109"/>
      <c r="N232" s="110"/>
      <c r="O232" s="108"/>
      <c r="P232" s="108"/>
      <c r="Q232" s="109"/>
      <c r="R232" s="1" t="str">
        <f t="shared" si="128"/>
        <v>미점검</v>
      </c>
      <c r="S232" s="9" t="str">
        <f t="shared" si="129"/>
        <v>미점검</v>
      </c>
      <c r="T232" s="1" t="str">
        <f t="shared" si="130"/>
        <v>ok</v>
      </c>
      <c r="U232" s="9" t="str">
        <f t="shared" si="131"/>
        <v>ok</v>
      </c>
    </row>
    <row r="233" spans="1:21" s="1" customFormat="1" ht="16.149999999999999" customHeight="1" thickBot="1" x14ac:dyDescent="0.35">
      <c r="A233" s="19">
        <v>231</v>
      </c>
      <c r="B233" s="313"/>
      <c r="C233" s="250"/>
      <c r="D233" s="112"/>
      <c r="E233" s="113"/>
      <c r="F233" s="114"/>
      <c r="G233" s="115"/>
      <c r="H233" s="113"/>
      <c r="I233" s="114"/>
      <c r="J233" s="116" t="s">
        <v>191</v>
      </c>
      <c r="K233" s="117"/>
      <c r="L233" s="118">
        <v>1</v>
      </c>
      <c r="M233" s="119"/>
      <c r="N233" s="120"/>
      <c r="O233" s="118"/>
      <c r="P233" s="118"/>
      <c r="Q233" s="119"/>
      <c r="R233" s="1" t="str">
        <f t="shared" si="128"/>
        <v>미점검</v>
      </c>
      <c r="S233" s="9" t="str">
        <f t="shared" si="129"/>
        <v>미점검</v>
      </c>
      <c r="T233" s="1" t="str">
        <f t="shared" si="130"/>
        <v>ok</v>
      </c>
      <c r="U233" s="9" t="str">
        <f t="shared" si="131"/>
        <v>ok</v>
      </c>
    </row>
    <row r="234" spans="1:21" s="1" customFormat="1" ht="16.149999999999999" customHeight="1" thickBot="1" x14ac:dyDescent="0.35">
      <c r="A234" s="19">
        <v>232</v>
      </c>
      <c r="B234" s="357" t="s">
        <v>239</v>
      </c>
      <c r="C234" s="252"/>
      <c r="D234" s="159"/>
      <c r="E234" s="160"/>
      <c r="F234" s="161"/>
      <c r="G234" s="162"/>
      <c r="H234" s="160"/>
      <c r="I234" s="161"/>
      <c r="J234" s="163" t="s">
        <v>88</v>
      </c>
      <c r="K234" s="164"/>
      <c r="L234" s="165">
        <v>1</v>
      </c>
      <c r="M234" s="166"/>
      <c r="N234" s="167"/>
      <c r="O234" s="165"/>
      <c r="P234" s="165"/>
      <c r="Q234" s="166"/>
      <c r="R234" s="1" t="str">
        <f t="shared" ref="R234:R241" si="132">IF(SUM(D234:F234)=0,"미점검",IF(SUM(D234:F234)=1,"ok",IF(SUM(D234:F234)&gt;1,"오류")))</f>
        <v>미점검</v>
      </c>
      <c r="S234" s="9" t="str">
        <f t="shared" ref="S234:S241" si="133">IF(SUM(D234:I234)=0,"미점검",IF(AND(SUM(F234:I234)=0,SUM(D234:E234)=1),"ok",IF(AND(F234=0,SUM(G234:I234)&gt;0),"오류",IF(AND(F234=1,SUM(F234:I234)=1),"오류",IF(SUM(F234:I234)&gt;1,"ok")))))</f>
        <v>미점검</v>
      </c>
      <c r="T234" s="1" t="str">
        <f t="shared" ref="T234:T241" si="134">IF(SUM(K234:M234)=0,"미점검",IF(SUM(K234:M234)=1,"ok",IF(SUM(K234:M234)&gt;1,"오류")))</f>
        <v>ok</v>
      </c>
      <c r="U234" s="9" t="str">
        <f t="shared" ref="U234:U241" si="135">IF(SUM(K234:Q234)=0,"미점검",IF(AND(SUM(M234:Q234)=0,SUM(K234:L234)=1),"ok",IF(AND(M234=0,SUM(N234:Q234)&gt;0),"오류",IF(AND(M234=1,SUM(M234:Q234)=1),"오류",IF(SUM(M234:Q234)&gt;1,"ok")))))</f>
        <v>ok</v>
      </c>
    </row>
    <row r="235" spans="1:21" s="1" customFormat="1" ht="16.149999999999999" customHeight="1" thickBot="1" x14ac:dyDescent="0.35">
      <c r="A235" s="19">
        <v>233</v>
      </c>
      <c r="B235" s="357"/>
      <c r="C235" s="249"/>
      <c r="D235" s="102"/>
      <c r="E235" s="103"/>
      <c r="F235" s="104"/>
      <c r="G235" s="105"/>
      <c r="H235" s="103"/>
      <c r="I235" s="104"/>
      <c r="J235" s="168" t="s">
        <v>232</v>
      </c>
      <c r="K235" s="107"/>
      <c r="L235" s="108">
        <v>1</v>
      </c>
      <c r="M235" s="109"/>
      <c r="N235" s="110"/>
      <c r="O235" s="108"/>
      <c r="P235" s="108"/>
      <c r="Q235" s="109"/>
      <c r="R235" s="1" t="str">
        <f t="shared" si="132"/>
        <v>미점검</v>
      </c>
      <c r="S235" s="9" t="str">
        <f t="shared" si="133"/>
        <v>미점검</v>
      </c>
      <c r="T235" s="1" t="str">
        <f t="shared" si="134"/>
        <v>ok</v>
      </c>
      <c r="U235" s="9" t="str">
        <f t="shared" si="135"/>
        <v>ok</v>
      </c>
    </row>
    <row r="236" spans="1:21" s="1" customFormat="1" ht="16.149999999999999" customHeight="1" thickBot="1" x14ac:dyDescent="0.35">
      <c r="A236" s="19">
        <v>234</v>
      </c>
      <c r="B236" s="357"/>
      <c r="C236" s="249"/>
      <c r="D236" s="102"/>
      <c r="E236" s="103"/>
      <c r="F236" s="104"/>
      <c r="G236" s="105"/>
      <c r="H236" s="103"/>
      <c r="I236" s="104"/>
      <c r="J236" s="168" t="s">
        <v>233</v>
      </c>
      <c r="K236" s="107"/>
      <c r="L236" s="108">
        <v>1</v>
      </c>
      <c r="M236" s="109"/>
      <c r="N236" s="110"/>
      <c r="O236" s="108"/>
      <c r="P236" s="108"/>
      <c r="Q236" s="109"/>
      <c r="R236" s="1" t="str">
        <f t="shared" si="132"/>
        <v>미점검</v>
      </c>
      <c r="S236" s="9" t="str">
        <f t="shared" si="133"/>
        <v>미점검</v>
      </c>
      <c r="T236" s="1" t="str">
        <f t="shared" si="134"/>
        <v>ok</v>
      </c>
      <c r="U236" s="9" t="str">
        <f t="shared" si="135"/>
        <v>ok</v>
      </c>
    </row>
    <row r="237" spans="1:21" s="1" customFormat="1" ht="16.149999999999999" customHeight="1" thickBot="1" x14ac:dyDescent="0.35">
      <c r="A237" s="19">
        <v>235</v>
      </c>
      <c r="B237" s="357"/>
      <c r="C237" s="249"/>
      <c r="D237" s="102"/>
      <c r="E237" s="103"/>
      <c r="F237" s="104"/>
      <c r="G237" s="105"/>
      <c r="H237" s="103"/>
      <c r="I237" s="104"/>
      <c r="J237" s="168" t="s">
        <v>234</v>
      </c>
      <c r="K237" s="107"/>
      <c r="L237" s="108">
        <v>1</v>
      </c>
      <c r="M237" s="109"/>
      <c r="N237" s="110"/>
      <c r="O237" s="108"/>
      <c r="P237" s="108"/>
      <c r="Q237" s="109"/>
      <c r="R237" s="1" t="str">
        <f t="shared" si="132"/>
        <v>미점검</v>
      </c>
      <c r="S237" s="9" t="str">
        <f t="shared" si="133"/>
        <v>미점검</v>
      </c>
      <c r="T237" s="1" t="str">
        <f t="shared" si="134"/>
        <v>ok</v>
      </c>
      <c r="U237" s="9" t="str">
        <f t="shared" si="135"/>
        <v>ok</v>
      </c>
    </row>
    <row r="238" spans="1:21" s="1" customFormat="1" ht="16.149999999999999" customHeight="1" thickBot="1" x14ac:dyDescent="0.35">
      <c r="A238" s="19">
        <v>236</v>
      </c>
      <c r="B238" s="357"/>
      <c r="C238" s="249"/>
      <c r="D238" s="102"/>
      <c r="E238" s="103"/>
      <c r="F238" s="104"/>
      <c r="G238" s="105"/>
      <c r="H238" s="103"/>
      <c r="I238" s="104"/>
      <c r="J238" s="168" t="s">
        <v>235</v>
      </c>
      <c r="K238" s="107"/>
      <c r="L238" s="108">
        <v>1</v>
      </c>
      <c r="M238" s="109"/>
      <c r="N238" s="110"/>
      <c r="O238" s="108"/>
      <c r="P238" s="108"/>
      <c r="Q238" s="109"/>
      <c r="R238" s="1" t="str">
        <f t="shared" si="132"/>
        <v>미점검</v>
      </c>
      <c r="S238" s="9" t="str">
        <f t="shared" si="133"/>
        <v>미점검</v>
      </c>
      <c r="T238" s="1" t="str">
        <f t="shared" si="134"/>
        <v>ok</v>
      </c>
      <c r="U238" s="9" t="str">
        <f t="shared" si="135"/>
        <v>ok</v>
      </c>
    </row>
    <row r="239" spans="1:21" s="1" customFormat="1" ht="16.149999999999999" customHeight="1" thickBot="1" x14ac:dyDescent="0.35">
      <c r="A239" s="19">
        <v>237</v>
      </c>
      <c r="B239" s="357"/>
      <c r="C239" s="249"/>
      <c r="D239" s="102"/>
      <c r="E239" s="103"/>
      <c r="F239" s="104"/>
      <c r="G239" s="105"/>
      <c r="H239" s="103"/>
      <c r="I239" s="104"/>
      <c r="J239" s="168" t="s">
        <v>236</v>
      </c>
      <c r="K239" s="107"/>
      <c r="L239" s="108">
        <v>1</v>
      </c>
      <c r="M239" s="109"/>
      <c r="N239" s="110"/>
      <c r="O239" s="108"/>
      <c r="P239" s="108"/>
      <c r="Q239" s="109"/>
      <c r="R239" s="1" t="str">
        <f t="shared" si="132"/>
        <v>미점검</v>
      </c>
      <c r="S239" s="9" t="str">
        <f t="shared" si="133"/>
        <v>미점검</v>
      </c>
      <c r="T239" s="1" t="str">
        <f t="shared" si="134"/>
        <v>ok</v>
      </c>
      <c r="U239" s="9" t="str">
        <f t="shared" si="135"/>
        <v>ok</v>
      </c>
    </row>
    <row r="240" spans="1:21" s="1" customFormat="1" ht="16.149999999999999" customHeight="1" thickBot="1" x14ac:dyDescent="0.35">
      <c r="A240" s="19">
        <v>238</v>
      </c>
      <c r="B240" s="312"/>
      <c r="C240" s="249"/>
      <c r="D240" s="102"/>
      <c r="E240" s="103"/>
      <c r="F240" s="104"/>
      <c r="G240" s="105"/>
      <c r="H240" s="103"/>
      <c r="I240" s="104"/>
      <c r="J240" s="168" t="s">
        <v>237</v>
      </c>
      <c r="K240" s="107"/>
      <c r="L240" s="108">
        <v>1</v>
      </c>
      <c r="M240" s="109"/>
      <c r="N240" s="110"/>
      <c r="O240" s="108"/>
      <c r="P240" s="108"/>
      <c r="Q240" s="109"/>
      <c r="R240" s="1" t="str">
        <f t="shared" si="132"/>
        <v>미점검</v>
      </c>
      <c r="S240" s="9" t="str">
        <f t="shared" si="133"/>
        <v>미점검</v>
      </c>
      <c r="T240" s="1" t="str">
        <f t="shared" si="134"/>
        <v>ok</v>
      </c>
      <c r="U240" s="9" t="str">
        <f t="shared" si="135"/>
        <v>ok</v>
      </c>
    </row>
    <row r="241" spans="1:21" s="1" customFormat="1" ht="16.149999999999999" customHeight="1" thickBot="1" x14ac:dyDescent="0.35">
      <c r="A241" s="19">
        <v>239</v>
      </c>
      <c r="B241" s="313"/>
      <c r="C241" s="250"/>
      <c r="D241" s="112"/>
      <c r="E241" s="113"/>
      <c r="F241" s="114"/>
      <c r="G241" s="115"/>
      <c r="H241" s="113"/>
      <c r="I241" s="114"/>
      <c r="J241" s="116" t="s">
        <v>191</v>
      </c>
      <c r="K241" s="117"/>
      <c r="L241" s="118">
        <v>1</v>
      </c>
      <c r="M241" s="119"/>
      <c r="N241" s="120"/>
      <c r="O241" s="118"/>
      <c r="P241" s="118"/>
      <c r="Q241" s="119"/>
      <c r="R241" s="1" t="str">
        <f t="shared" si="132"/>
        <v>미점검</v>
      </c>
      <c r="S241" s="9" t="str">
        <f t="shared" si="133"/>
        <v>미점검</v>
      </c>
      <c r="T241" s="1" t="str">
        <f t="shared" si="134"/>
        <v>ok</v>
      </c>
      <c r="U241" s="9" t="str">
        <f t="shared" si="135"/>
        <v>ok</v>
      </c>
    </row>
    <row r="242" spans="1:21" s="1" customFormat="1" ht="16.149999999999999" customHeight="1" thickBot="1" x14ac:dyDescent="0.35">
      <c r="A242" s="19">
        <v>240</v>
      </c>
      <c r="B242" s="357" t="s">
        <v>240</v>
      </c>
      <c r="C242" s="252"/>
      <c r="D242" s="159"/>
      <c r="E242" s="160"/>
      <c r="F242" s="161"/>
      <c r="G242" s="162"/>
      <c r="H242" s="160"/>
      <c r="I242" s="161"/>
      <c r="J242" s="163" t="s">
        <v>88</v>
      </c>
      <c r="K242" s="164"/>
      <c r="L242" s="165">
        <v>1</v>
      </c>
      <c r="M242" s="166"/>
      <c r="N242" s="167"/>
      <c r="O242" s="165"/>
      <c r="P242" s="165"/>
      <c r="Q242" s="166"/>
      <c r="R242" s="1" t="str">
        <f t="shared" ref="R242:R249" si="136">IF(SUM(D242:F242)=0,"미점검",IF(SUM(D242:F242)=1,"ok",IF(SUM(D242:F242)&gt;1,"오류")))</f>
        <v>미점검</v>
      </c>
      <c r="S242" s="9" t="str">
        <f t="shared" ref="S242:S249" si="137">IF(SUM(D242:I242)=0,"미점검",IF(AND(SUM(F242:I242)=0,SUM(D242:E242)=1),"ok",IF(AND(F242=0,SUM(G242:I242)&gt;0),"오류",IF(AND(F242=1,SUM(F242:I242)=1),"오류",IF(SUM(F242:I242)&gt;1,"ok")))))</f>
        <v>미점검</v>
      </c>
      <c r="T242" s="1" t="str">
        <f t="shared" ref="T242:T249" si="138">IF(SUM(K242:M242)=0,"미점검",IF(SUM(K242:M242)=1,"ok",IF(SUM(K242:M242)&gt;1,"오류")))</f>
        <v>ok</v>
      </c>
      <c r="U242" s="9" t="str">
        <f t="shared" ref="U242:U249" si="139">IF(SUM(K242:Q242)=0,"미점검",IF(AND(SUM(M242:Q242)=0,SUM(K242:L242)=1),"ok",IF(AND(M242=0,SUM(N242:Q242)&gt;0),"오류",IF(AND(M242=1,SUM(M242:Q242)=1),"오류",IF(SUM(M242:Q242)&gt;1,"ok")))))</f>
        <v>ok</v>
      </c>
    </row>
    <row r="243" spans="1:21" s="1" customFormat="1" ht="16.149999999999999" customHeight="1" thickBot="1" x14ac:dyDescent="0.35">
      <c r="A243" s="19">
        <v>241</v>
      </c>
      <c r="B243" s="357"/>
      <c r="C243" s="249"/>
      <c r="D243" s="102"/>
      <c r="E243" s="103"/>
      <c r="F243" s="104"/>
      <c r="G243" s="105"/>
      <c r="H243" s="103"/>
      <c r="I243" s="104"/>
      <c r="J243" s="168" t="s">
        <v>232</v>
      </c>
      <c r="K243" s="107"/>
      <c r="L243" s="108">
        <v>1</v>
      </c>
      <c r="M243" s="109"/>
      <c r="N243" s="110"/>
      <c r="O243" s="108"/>
      <c r="P243" s="108"/>
      <c r="Q243" s="109"/>
      <c r="R243" s="1" t="str">
        <f t="shared" si="136"/>
        <v>미점검</v>
      </c>
      <c r="S243" s="9" t="str">
        <f t="shared" si="137"/>
        <v>미점검</v>
      </c>
      <c r="T243" s="1" t="str">
        <f t="shared" si="138"/>
        <v>ok</v>
      </c>
      <c r="U243" s="9" t="str">
        <f t="shared" si="139"/>
        <v>ok</v>
      </c>
    </row>
    <row r="244" spans="1:21" s="1" customFormat="1" ht="16.149999999999999" customHeight="1" thickBot="1" x14ac:dyDescent="0.35">
      <c r="A244" s="19">
        <v>242</v>
      </c>
      <c r="B244" s="357"/>
      <c r="C244" s="249"/>
      <c r="D244" s="102"/>
      <c r="E244" s="103"/>
      <c r="F244" s="104"/>
      <c r="G244" s="105"/>
      <c r="H244" s="103"/>
      <c r="I244" s="104"/>
      <c r="J244" s="168" t="s">
        <v>233</v>
      </c>
      <c r="K244" s="107"/>
      <c r="L244" s="108">
        <v>1</v>
      </c>
      <c r="M244" s="109"/>
      <c r="N244" s="110"/>
      <c r="O244" s="108"/>
      <c r="P244" s="108"/>
      <c r="Q244" s="109"/>
      <c r="R244" s="1" t="str">
        <f t="shared" si="136"/>
        <v>미점검</v>
      </c>
      <c r="S244" s="9" t="str">
        <f t="shared" si="137"/>
        <v>미점검</v>
      </c>
      <c r="T244" s="1" t="str">
        <f t="shared" si="138"/>
        <v>ok</v>
      </c>
      <c r="U244" s="9" t="str">
        <f t="shared" si="139"/>
        <v>ok</v>
      </c>
    </row>
    <row r="245" spans="1:21" s="1" customFormat="1" ht="16.149999999999999" customHeight="1" thickBot="1" x14ac:dyDescent="0.35">
      <c r="A245" s="19">
        <v>243</v>
      </c>
      <c r="B245" s="357"/>
      <c r="C245" s="249"/>
      <c r="D245" s="102"/>
      <c r="E245" s="103"/>
      <c r="F245" s="104"/>
      <c r="G245" s="105"/>
      <c r="H245" s="103"/>
      <c r="I245" s="104"/>
      <c r="J245" s="168" t="s">
        <v>234</v>
      </c>
      <c r="K245" s="107"/>
      <c r="L245" s="108">
        <v>1</v>
      </c>
      <c r="M245" s="109"/>
      <c r="N245" s="110"/>
      <c r="O245" s="108"/>
      <c r="P245" s="108"/>
      <c r="Q245" s="109"/>
      <c r="R245" s="1" t="str">
        <f t="shared" si="136"/>
        <v>미점검</v>
      </c>
      <c r="S245" s="9" t="str">
        <f t="shared" si="137"/>
        <v>미점검</v>
      </c>
      <c r="T245" s="1" t="str">
        <f t="shared" si="138"/>
        <v>ok</v>
      </c>
      <c r="U245" s="9" t="str">
        <f t="shared" si="139"/>
        <v>ok</v>
      </c>
    </row>
    <row r="246" spans="1:21" s="1" customFormat="1" ht="16.149999999999999" customHeight="1" thickBot="1" x14ac:dyDescent="0.35">
      <c r="A246" s="19">
        <v>244</v>
      </c>
      <c r="B246" s="357"/>
      <c r="C246" s="249"/>
      <c r="D246" s="102"/>
      <c r="E246" s="103"/>
      <c r="F246" s="104"/>
      <c r="G246" s="105"/>
      <c r="H246" s="103"/>
      <c r="I246" s="104"/>
      <c r="J246" s="168" t="s">
        <v>235</v>
      </c>
      <c r="K246" s="107"/>
      <c r="L246" s="108">
        <v>1</v>
      </c>
      <c r="M246" s="109"/>
      <c r="N246" s="110"/>
      <c r="O246" s="108"/>
      <c r="P246" s="108"/>
      <c r="Q246" s="109"/>
      <c r="R246" s="1" t="str">
        <f t="shared" si="136"/>
        <v>미점검</v>
      </c>
      <c r="S246" s="9" t="str">
        <f t="shared" si="137"/>
        <v>미점검</v>
      </c>
      <c r="T246" s="1" t="str">
        <f t="shared" si="138"/>
        <v>ok</v>
      </c>
      <c r="U246" s="9" t="str">
        <f t="shared" si="139"/>
        <v>ok</v>
      </c>
    </row>
    <row r="247" spans="1:21" s="1" customFormat="1" ht="16.149999999999999" customHeight="1" thickBot="1" x14ac:dyDescent="0.35">
      <c r="A247" s="19">
        <v>245</v>
      </c>
      <c r="B247" s="357"/>
      <c r="C247" s="249"/>
      <c r="D247" s="102"/>
      <c r="E247" s="103"/>
      <c r="F247" s="104"/>
      <c r="G247" s="105"/>
      <c r="H247" s="103"/>
      <c r="I247" s="104"/>
      <c r="J247" s="168" t="s">
        <v>236</v>
      </c>
      <c r="K247" s="107"/>
      <c r="L247" s="108">
        <v>1</v>
      </c>
      <c r="M247" s="109"/>
      <c r="N247" s="110"/>
      <c r="O247" s="108"/>
      <c r="P247" s="108"/>
      <c r="Q247" s="109"/>
      <c r="R247" s="1" t="str">
        <f t="shared" si="136"/>
        <v>미점검</v>
      </c>
      <c r="S247" s="9" t="str">
        <f t="shared" si="137"/>
        <v>미점검</v>
      </c>
      <c r="T247" s="1" t="str">
        <f t="shared" si="138"/>
        <v>ok</v>
      </c>
      <c r="U247" s="9" t="str">
        <f t="shared" si="139"/>
        <v>ok</v>
      </c>
    </row>
    <row r="248" spans="1:21" s="1" customFormat="1" ht="16.149999999999999" customHeight="1" thickBot="1" x14ac:dyDescent="0.35">
      <c r="A248" s="19">
        <v>246</v>
      </c>
      <c r="B248" s="312"/>
      <c r="C248" s="249"/>
      <c r="D248" s="102"/>
      <c r="E248" s="103"/>
      <c r="F248" s="104"/>
      <c r="G248" s="105"/>
      <c r="H248" s="103"/>
      <c r="I248" s="104"/>
      <c r="J248" s="168" t="s">
        <v>237</v>
      </c>
      <c r="K248" s="107"/>
      <c r="L248" s="108">
        <v>1</v>
      </c>
      <c r="M248" s="109"/>
      <c r="N248" s="110"/>
      <c r="O248" s="108"/>
      <c r="P248" s="108"/>
      <c r="Q248" s="109"/>
      <c r="R248" s="1" t="str">
        <f t="shared" si="136"/>
        <v>미점검</v>
      </c>
      <c r="S248" s="9" t="str">
        <f t="shared" si="137"/>
        <v>미점검</v>
      </c>
      <c r="T248" s="1" t="str">
        <f t="shared" si="138"/>
        <v>ok</v>
      </c>
      <c r="U248" s="9" t="str">
        <f t="shared" si="139"/>
        <v>ok</v>
      </c>
    </row>
    <row r="249" spans="1:21" s="1" customFormat="1" ht="16.149999999999999" customHeight="1" thickBot="1" x14ac:dyDescent="0.35">
      <c r="A249" s="19">
        <v>247</v>
      </c>
      <c r="B249" s="313"/>
      <c r="C249" s="250"/>
      <c r="D249" s="112"/>
      <c r="E249" s="113"/>
      <c r="F249" s="114"/>
      <c r="G249" s="115"/>
      <c r="H249" s="113"/>
      <c r="I249" s="114"/>
      <c r="J249" s="116" t="s">
        <v>191</v>
      </c>
      <c r="K249" s="117"/>
      <c r="L249" s="118">
        <v>1</v>
      </c>
      <c r="M249" s="119"/>
      <c r="N249" s="120"/>
      <c r="O249" s="118"/>
      <c r="P249" s="118"/>
      <c r="Q249" s="119"/>
      <c r="R249" s="1" t="str">
        <f t="shared" si="136"/>
        <v>미점검</v>
      </c>
      <c r="S249" s="9" t="str">
        <f t="shared" si="137"/>
        <v>미점검</v>
      </c>
      <c r="T249" s="1" t="str">
        <f t="shared" si="138"/>
        <v>ok</v>
      </c>
      <c r="U249" s="9" t="str">
        <f t="shared" si="139"/>
        <v>ok</v>
      </c>
    </row>
    <row r="250" spans="1:21" s="1" customFormat="1" ht="16.149999999999999" customHeight="1" thickBot="1" x14ac:dyDescent="0.35">
      <c r="A250" s="19">
        <v>248</v>
      </c>
      <c r="B250" s="311" t="s">
        <v>207</v>
      </c>
      <c r="C250" s="244" t="s">
        <v>186</v>
      </c>
      <c r="D250" s="169"/>
      <c r="E250" s="123">
        <v>1</v>
      </c>
      <c r="F250" s="124"/>
      <c r="G250" s="122"/>
      <c r="H250" s="123"/>
      <c r="I250" s="124"/>
      <c r="J250" s="163"/>
      <c r="K250" s="126"/>
      <c r="L250" s="127"/>
      <c r="M250" s="128"/>
      <c r="N250" s="129"/>
      <c r="O250" s="127"/>
      <c r="P250" s="127"/>
      <c r="Q250" s="128"/>
      <c r="R250" s="1" t="str">
        <f t="shared" ref="R250:R253" si="140">IF(SUM(D250:F250)=0,"미점검",IF(SUM(D250:F250)=1,"ok",IF(SUM(D250:F250)&gt;1,"오류")))</f>
        <v>ok</v>
      </c>
      <c r="S250" s="9" t="str">
        <f t="shared" ref="S250:S253" si="141">IF(SUM(D250:I250)=0,"미점검",IF(AND(SUM(F250:I250)=0,SUM(D250:E250)=1),"ok",IF(AND(F250=0,SUM(G250:I250)&gt;0),"오류",IF(AND(F250=1,SUM(F250:I250)=1),"오류",IF(SUM(F250:I250)&gt;1,"ok")))))</f>
        <v>ok</v>
      </c>
      <c r="T250" s="1" t="str">
        <f t="shared" ref="T250:T253" si="142">IF(SUM(K250:M250)=0,"미점검",IF(SUM(K250:M250)=1,"ok",IF(SUM(K250:M250)&gt;1,"오류")))</f>
        <v>미점검</v>
      </c>
      <c r="U250" s="9" t="str">
        <f t="shared" ref="U250:U253" si="143">IF(SUM(K250:Q250)=0,"미점검",IF(AND(SUM(M250:Q250)=0,SUM(K250:L250)=1),"ok",IF(AND(M250=0,SUM(N250:Q250)&gt;0),"오류",IF(AND(M250=1,SUM(M250:Q250)=1),"오류",IF(SUM(M250:Q250)&gt;1,"ok")))))</f>
        <v>미점검</v>
      </c>
    </row>
    <row r="251" spans="1:21" s="1" customFormat="1" ht="16.149999999999999" customHeight="1" thickBot="1" x14ac:dyDescent="0.35">
      <c r="A251" s="19">
        <v>249</v>
      </c>
      <c r="B251" s="312"/>
      <c r="C251" s="242" t="s">
        <v>187</v>
      </c>
      <c r="D251" s="170"/>
      <c r="E251" s="132">
        <v>1</v>
      </c>
      <c r="F251" s="133"/>
      <c r="G251" s="131"/>
      <c r="H251" s="132"/>
      <c r="I251" s="133"/>
      <c r="J251" s="168"/>
      <c r="K251" s="135"/>
      <c r="L251" s="136"/>
      <c r="M251" s="137"/>
      <c r="N251" s="138"/>
      <c r="O251" s="136"/>
      <c r="P251" s="136"/>
      <c r="Q251" s="137"/>
      <c r="R251" s="1" t="str">
        <f t="shared" si="140"/>
        <v>ok</v>
      </c>
      <c r="S251" s="9" t="str">
        <f t="shared" si="141"/>
        <v>ok</v>
      </c>
      <c r="T251" s="1" t="str">
        <f t="shared" si="142"/>
        <v>미점검</v>
      </c>
      <c r="U251" s="9" t="str">
        <f t="shared" si="143"/>
        <v>미점검</v>
      </c>
    </row>
    <row r="252" spans="1:21" s="1" customFormat="1" ht="16.149999999999999" customHeight="1" thickBot="1" x14ac:dyDescent="0.35">
      <c r="A252" s="19">
        <v>250</v>
      </c>
      <c r="B252" s="312"/>
      <c r="C252" s="242" t="s">
        <v>188</v>
      </c>
      <c r="D252" s="170"/>
      <c r="E252" s="132">
        <v>1</v>
      </c>
      <c r="F252" s="133"/>
      <c r="G252" s="131"/>
      <c r="H252" s="132"/>
      <c r="I252" s="133"/>
      <c r="J252" s="168"/>
      <c r="K252" s="135"/>
      <c r="L252" s="136"/>
      <c r="M252" s="137"/>
      <c r="N252" s="138"/>
      <c r="O252" s="136"/>
      <c r="P252" s="136"/>
      <c r="Q252" s="137"/>
      <c r="R252" s="1" t="str">
        <f t="shared" si="140"/>
        <v>ok</v>
      </c>
      <c r="S252" s="9" t="str">
        <f t="shared" si="141"/>
        <v>ok</v>
      </c>
      <c r="T252" s="1" t="str">
        <f t="shared" si="142"/>
        <v>미점검</v>
      </c>
      <c r="U252" s="9" t="str">
        <f t="shared" si="143"/>
        <v>미점검</v>
      </c>
    </row>
    <row r="253" spans="1:21" s="1" customFormat="1" ht="16.149999999999999" customHeight="1" thickBot="1" x14ac:dyDescent="0.35">
      <c r="A253" s="19">
        <v>251</v>
      </c>
      <c r="B253" s="313"/>
      <c r="C253" s="243" t="s">
        <v>189</v>
      </c>
      <c r="D253" s="171"/>
      <c r="E253" s="141">
        <v>1</v>
      </c>
      <c r="F253" s="142"/>
      <c r="G253" s="140"/>
      <c r="H253" s="141"/>
      <c r="I253" s="142"/>
      <c r="J253" s="116"/>
      <c r="K253" s="144"/>
      <c r="L253" s="145"/>
      <c r="M253" s="146"/>
      <c r="N253" s="147"/>
      <c r="O253" s="145"/>
      <c r="P253" s="145"/>
      <c r="Q253" s="146"/>
      <c r="R253" s="1" t="str">
        <f t="shared" si="140"/>
        <v>ok</v>
      </c>
      <c r="S253" s="9" t="str">
        <f t="shared" si="141"/>
        <v>ok</v>
      </c>
      <c r="T253" s="1" t="str">
        <f t="shared" si="142"/>
        <v>미점검</v>
      </c>
      <c r="U253" s="9" t="str">
        <f t="shared" si="143"/>
        <v>미점검</v>
      </c>
    </row>
    <row r="254" spans="1:21" s="1" customFormat="1" ht="16.149999999999999" customHeight="1" thickBot="1" x14ac:dyDescent="0.35">
      <c r="A254" s="19">
        <v>252</v>
      </c>
      <c r="B254" s="314" t="s">
        <v>192</v>
      </c>
      <c r="C254" s="19" t="s">
        <v>193</v>
      </c>
      <c r="D254" s="66">
        <v>1</v>
      </c>
      <c r="E254" s="67"/>
      <c r="F254" s="68"/>
      <c r="G254" s="69"/>
      <c r="H254" s="67"/>
      <c r="I254" s="68"/>
      <c r="J254" s="19" t="s">
        <v>193</v>
      </c>
      <c r="K254" s="71">
        <v>1</v>
      </c>
      <c r="L254" s="72"/>
      <c r="M254" s="73"/>
      <c r="N254" s="74"/>
      <c r="O254" s="72"/>
      <c r="P254" s="72"/>
      <c r="Q254" s="73"/>
      <c r="R254" s="1" t="str">
        <f t="shared" ref="R254:R265" si="144">IF(SUM(D254:F254)=0,"미점검",IF(SUM(D254:F254)=1,"ok",IF(SUM(D254:F254)&gt;1,"오류")))</f>
        <v>ok</v>
      </c>
      <c r="S254" s="9" t="str">
        <f t="shared" ref="S254:S265" si="145">IF(SUM(D254:I254)=0,"미점검",IF(AND(SUM(F254:I254)=0,SUM(D254:E254)=1),"ok",IF(AND(F254=0,SUM(G254:I254)&gt;0),"오류",IF(AND(F254=1,SUM(F254:I254)=1),"오류",IF(SUM(F254:I254)&gt;1,"ok")))))</f>
        <v>ok</v>
      </c>
      <c r="T254" s="1" t="str">
        <f t="shared" ref="T254:T265" si="146">IF(SUM(K254:M254)=0,"미점검",IF(SUM(K254:M254)=1,"ok",IF(SUM(K254:M254)&gt;1,"오류")))</f>
        <v>ok</v>
      </c>
      <c r="U254" s="9" t="str">
        <f t="shared" ref="U254:U265" si="147">IF(SUM(K254:Q254)=0,"미점검",IF(AND(SUM(M254:Q254)=0,SUM(K254:L254)=1),"ok",IF(AND(M254=0,SUM(N254:Q254)&gt;0),"오류",IF(AND(M254=1,SUM(M254:Q254)=1),"오류",IF(SUM(M254:Q254)&gt;1,"ok")))))</f>
        <v>ok</v>
      </c>
    </row>
    <row r="255" spans="1:21" s="1" customFormat="1" ht="16.149999999999999" customHeight="1" thickBot="1" x14ac:dyDescent="0.35">
      <c r="A255" s="19">
        <v>253</v>
      </c>
      <c r="B255" s="315"/>
      <c r="C255" s="75" t="s">
        <v>194</v>
      </c>
      <c r="D255" s="76">
        <v>1</v>
      </c>
      <c r="E255" s="77"/>
      <c r="F255" s="78"/>
      <c r="G255" s="79"/>
      <c r="H255" s="77"/>
      <c r="I255" s="78"/>
      <c r="J255" s="75" t="s">
        <v>194</v>
      </c>
      <c r="K255" s="81">
        <v>1</v>
      </c>
      <c r="L255" s="82"/>
      <c r="M255" s="83"/>
      <c r="N255" s="84"/>
      <c r="O255" s="82"/>
      <c r="P255" s="82"/>
      <c r="Q255" s="83"/>
      <c r="R255" s="1" t="str">
        <f t="shared" si="144"/>
        <v>ok</v>
      </c>
      <c r="S255" s="9" t="str">
        <f t="shared" si="145"/>
        <v>ok</v>
      </c>
      <c r="T255" s="1" t="str">
        <f t="shared" si="146"/>
        <v>ok</v>
      </c>
      <c r="U255" s="9" t="str">
        <f t="shared" si="147"/>
        <v>ok</v>
      </c>
    </row>
    <row r="256" spans="1:21" s="1" customFormat="1" ht="16.149999999999999" customHeight="1" thickBot="1" x14ac:dyDescent="0.35">
      <c r="A256" s="19">
        <v>254</v>
      </c>
      <c r="B256" s="315"/>
      <c r="C256" s="85" t="s">
        <v>195</v>
      </c>
      <c r="D256" s="76">
        <v>1</v>
      </c>
      <c r="E256" s="77"/>
      <c r="F256" s="78"/>
      <c r="G256" s="79"/>
      <c r="H256" s="77"/>
      <c r="I256" s="78"/>
      <c r="J256" s="85" t="s">
        <v>195</v>
      </c>
      <c r="K256" s="81"/>
      <c r="L256" s="82"/>
      <c r="M256" s="83">
        <v>1</v>
      </c>
      <c r="N256" s="84"/>
      <c r="O256" s="82">
        <v>1</v>
      </c>
      <c r="P256" s="82">
        <v>1</v>
      </c>
      <c r="Q256" s="83"/>
      <c r="R256" s="1" t="str">
        <f t="shared" si="144"/>
        <v>ok</v>
      </c>
      <c r="S256" s="9" t="str">
        <f t="shared" si="145"/>
        <v>ok</v>
      </c>
      <c r="T256" s="1" t="str">
        <f t="shared" si="146"/>
        <v>ok</v>
      </c>
      <c r="U256" s="9" t="str">
        <f t="shared" si="147"/>
        <v>ok</v>
      </c>
    </row>
    <row r="257" spans="1:21" s="1" customFormat="1" ht="16.149999999999999" customHeight="1" thickBot="1" x14ac:dyDescent="0.35">
      <c r="A257" s="19">
        <v>255</v>
      </c>
      <c r="B257" s="316"/>
      <c r="C257" s="85" t="s">
        <v>196</v>
      </c>
      <c r="D257" s="87">
        <v>1</v>
      </c>
      <c r="E257" s="88"/>
      <c r="F257" s="89"/>
      <c r="G257" s="90"/>
      <c r="H257" s="88"/>
      <c r="I257" s="89"/>
      <c r="J257" s="85" t="s">
        <v>196</v>
      </c>
      <c r="K257" s="92"/>
      <c r="L257" s="93"/>
      <c r="M257" s="94">
        <v>1</v>
      </c>
      <c r="N257" s="95"/>
      <c r="O257" s="93">
        <v>1</v>
      </c>
      <c r="P257" s="93"/>
      <c r="Q257" s="94"/>
      <c r="R257" s="1" t="str">
        <f t="shared" si="144"/>
        <v>ok</v>
      </c>
      <c r="S257" s="9" t="str">
        <f t="shared" si="145"/>
        <v>ok</v>
      </c>
      <c r="T257" s="1" t="str">
        <f t="shared" si="146"/>
        <v>ok</v>
      </c>
      <c r="U257" s="9" t="str">
        <f t="shared" si="147"/>
        <v>ok</v>
      </c>
    </row>
    <row r="258" spans="1:21" s="1" customFormat="1" ht="16.149999999999999" customHeight="1" thickBot="1" x14ac:dyDescent="0.35">
      <c r="A258" s="19">
        <v>256</v>
      </c>
      <c r="B258" s="314" t="s">
        <v>192</v>
      </c>
      <c r="C258" s="85" t="s">
        <v>197</v>
      </c>
      <c r="D258" s="96">
        <v>1</v>
      </c>
      <c r="E258" s="97"/>
      <c r="F258" s="98"/>
      <c r="G258" s="99"/>
      <c r="H258" s="97"/>
      <c r="I258" s="98"/>
      <c r="J258" s="85" t="s">
        <v>197</v>
      </c>
      <c r="K258" s="32"/>
      <c r="L258" s="33"/>
      <c r="M258" s="34">
        <v>1</v>
      </c>
      <c r="N258" s="35"/>
      <c r="O258" s="33">
        <v>1</v>
      </c>
      <c r="P258" s="33"/>
      <c r="Q258" s="34"/>
      <c r="R258" s="1" t="str">
        <f t="shared" si="144"/>
        <v>ok</v>
      </c>
      <c r="S258" s="9" t="str">
        <f t="shared" si="145"/>
        <v>ok</v>
      </c>
      <c r="T258" s="1" t="str">
        <f t="shared" si="146"/>
        <v>ok</v>
      </c>
      <c r="U258" s="9" t="str">
        <f t="shared" si="147"/>
        <v>ok</v>
      </c>
    </row>
    <row r="259" spans="1:21" s="1" customFormat="1" ht="16.149999999999999" customHeight="1" thickBot="1" x14ac:dyDescent="0.35">
      <c r="A259" s="19">
        <v>257</v>
      </c>
      <c r="B259" s="315"/>
      <c r="C259" s="85" t="s">
        <v>198</v>
      </c>
      <c r="D259" s="102">
        <v>1</v>
      </c>
      <c r="E259" s="103"/>
      <c r="F259" s="104"/>
      <c r="G259" s="105"/>
      <c r="H259" s="103"/>
      <c r="I259" s="104"/>
      <c r="J259" s="85" t="s">
        <v>198</v>
      </c>
      <c r="K259" s="107">
        <v>1</v>
      </c>
      <c r="L259" s="108"/>
      <c r="M259" s="109"/>
      <c r="N259" s="110"/>
      <c r="O259" s="108"/>
      <c r="P259" s="108"/>
      <c r="Q259" s="109"/>
      <c r="R259" s="1" t="str">
        <f t="shared" si="144"/>
        <v>ok</v>
      </c>
      <c r="S259" s="9" t="str">
        <f t="shared" si="145"/>
        <v>ok</v>
      </c>
      <c r="T259" s="1" t="str">
        <f t="shared" si="146"/>
        <v>ok</v>
      </c>
      <c r="U259" s="9" t="str">
        <f t="shared" si="147"/>
        <v>ok</v>
      </c>
    </row>
    <row r="260" spans="1:21" s="1" customFormat="1" ht="16.149999999999999" customHeight="1" thickBot="1" x14ac:dyDescent="0.35">
      <c r="A260" s="19">
        <v>258</v>
      </c>
      <c r="B260" s="315"/>
      <c r="C260" s="85" t="s">
        <v>199</v>
      </c>
      <c r="D260" s="102">
        <v>1</v>
      </c>
      <c r="E260" s="103"/>
      <c r="F260" s="104"/>
      <c r="G260" s="105"/>
      <c r="H260" s="103"/>
      <c r="I260" s="104"/>
      <c r="J260" s="85" t="s">
        <v>199</v>
      </c>
      <c r="K260" s="107">
        <v>1</v>
      </c>
      <c r="L260" s="108"/>
      <c r="M260" s="109"/>
      <c r="N260" s="110"/>
      <c r="O260" s="108"/>
      <c r="P260" s="108"/>
      <c r="Q260" s="109"/>
      <c r="R260" s="1" t="str">
        <f t="shared" si="144"/>
        <v>ok</v>
      </c>
      <c r="S260" s="9" t="str">
        <f t="shared" si="145"/>
        <v>ok</v>
      </c>
      <c r="T260" s="1" t="str">
        <f t="shared" si="146"/>
        <v>ok</v>
      </c>
      <c r="U260" s="9" t="str">
        <f t="shared" si="147"/>
        <v>ok</v>
      </c>
    </row>
    <row r="261" spans="1:21" s="1" customFormat="1" ht="16.149999999999999" customHeight="1" thickBot="1" x14ac:dyDescent="0.35">
      <c r="A261" s="19">
        <v>259</v>
      </c>
      <c r="B261" s="316"/>
      <c r="C261" s="85" t="s">
        <v>200</v>
      </c>
      <c r="D261" s="112">
        <v>1</v>
      </c>
      <c r="E261" s="113"/>
      <c r="F261" s="114"/>
      <c r="G261" s="115"/>
      <c r="H261" s="113"/>
      <c r="I261" s="114"/>
      <c r="J261" s="85" t="s">
        <v>200</v>
      </c>
      <c r="K261" s="117">
        <v>1</v>
      </c>
      <c r="L261" s="118"/>
      <c r="M261" s="119"/>
      <c r="N261" s="120"/>
      <c r="O261" s="118"/>
      <c r="P261" s="118"/>
      <c r="Q261" s="119"/>
      <c r="R261" s="1" t="str">
        <f t="shared" si="144"/>
        <v>ok</v>
      </c>
      <c r="S261" s="9" t="str">
        <f t="shared" si="145"/>
        <v>ok</v>
      </c>
      <c r="T261" s="1" t="str">
        <f t="shared" si="146"/>
        <v>ok</v>
      </c>
      <c r="U261" s="9" t="str">
        <f t="shared" si="147"/>
        <v>ok</v>
      </c>
    </row>
    <row r="262" spans="1:21" s="1" customFormat="1" ht="16.149999999999999" customHeight="1" thickBot="1" x14ac:dyDescent="0.35">
      <c r="A262" s="19">
        <v>260</v>
      </c>
      <c r="B262" s="314" t="s">
        <v>192</v>
      </c>
      <c r="C262" s="85" t="s">
        <v>201</v>
      </c>
      <c r="D262" s="169">
        <v>1</v>
      </c>
      <c r="E262" s="123"/>
      <c r="F262" s="124"/>
      <c r="G262" s="122"/>
      <c r="H262" s="123"/>
      <c r="I262" s="124"/>
      <c r="J262" s="85" t="s">
        <v>201</v>
      </c>
      <c r="K262" s="126">
        <v>1</v>
      </c>
      <c r="L262" s="127"/>
      <c r="M262" s="128"/>
      <c r="N262" s="129"/>
      <c r="O262" s="127"/>
      <c r="P262" s="127"/>
      <c r="Q262" s="128"/>
      <c r="R262" s="1" t="str">
        <f t="shared" si="144"/>
        <v>ok</v>
      </c>
      <c r="S262" s="9" t="str">
        <f t="shared" si="145"/>
        <v>ok</v>
      </c>
      <c r="T262" s="1" t="str">
        <f t="shared" si="146"/>
        <v>ok</v>
      </c>
      <c r="U262" s="9" t="str">
        <f t="shared" si="147"/>
        <v>ok</v>
      </c>
    </row>
    <row r="263" spans="1:21" s="1" customFormat="1" ht="16.149999999999999" customHeight="1" thickBot="1" x14ac:dyDescent="0.35">
      <c r="A263" s="19">
        <v>261</v>
      </c>
      <c r="B263" s="315"/>
      <c r="C263" s="85" t="s">
        <v>202</v>
      </c>
      <c r="D263" s="170">
        <v>1</v>
      </c>
      <c r="E263" s="132"/>
      <c r="F263" s="133"/>
      <c r="G263" s="131"/>
      <c r="H263" s="132"/>
      <c r="I263" s="133"/>
      <c r="J263" s="85" t="s">
        <v>202</v>
      </c>
      <c r="K263" s="135">
        <v>1</v>
      </c>
      <c r="L263" s="136"/>
      <c r="M263" s="137"/>
      <c r="N263" s="138"/>
      <c r="O263" s="136"/>
      <c r="P263" s="136"/>
      <c r="Q263" s="137"/>
      <c r="R263" s="1" t="str">
        <f t="shared" si="144"/>
        <v>ok</v>
      </c>
      <c r="S263" s="9" t="str">
        <f t="shared" si="145"/>
        <v>ok</v>
      </c>
      <c r="T263" s="1" t="str">
        <f t="shared" si="146"/>
        <v>ok</v>
      </c>
      <c r="U263" s="9" t="str">
        <f t="shared" si="147"/>
        <v>ok</v>
      </c>
    </row>
    <row r="264" spans="1:21" s="1" customFormat="1" ht="16.149999999999999" customHeight="1" thickBot="1" x14ac:dyDescent="0.35">
      <c r="A264" s="19">
        <v>262</v>
      </c>
      <c r="B264" s="315"/>
      <c r="C264" s="85" t="s">
        <v>203</v>
      </c>
      <c r="D264" s="170">
        <v>1</v>
      </c>
      <c r="E264" s="132"/>
      <c r="F264" s="133"/>
      <c r="G264" s="131"/>
      <c r="H264" s="132"/>
      <c r="I264" s="133"/>
      <c r="J264" s="85" t="s">
        <v>203</v>
      </c>
      <c r="K264" s="135">
        <v>1</v>
      </c>
      <c r="L264" s="136"/>
      <c r="M264" s="137"/>
      <c r="N264" s="138"/>
      <c r="O264" s="136"/>
      <c r="P264" s="136"/>
      <c r="Q264" s="137"/>
      <c r="R264" s="1" t="str">
        <f t="shared" si="144"/>
        <v>ok</v>
      </c>
      <c r="S264" s="9" t="str">
        <f t="shared" si="145"/>
        <v>ok</v>
      </c>
      <c r="T264" s="1" t="str">
        <f t="shared" si="146"/>
        <v>ok</v>
      </c>
      <c r="U264" s="9" t="str">
        <f t="shared" si="147"/>
        <v>ok</v>
      </c>
    </row>
    <row r="265" spans="1:21" s="1" customFormat="1" ht="16.149999999999999" customHeight="1" thickBot="1" x14ac:dyDescent="0.35">
      <c r="A265" s="19">
        <v>263</v>
      </c>
      <c r="B265" s="316"/>
      <c r="C265" s="85" t="s">
        <v>204</v>
      </c>
      <c r="D265" s="171">
        <v>1</v>
      </c>
      <c r="E265" s="141"/>
      <c r="F265" s="142"/>
      <c r="G265" s="140"/>
      <c r="H265" s="141"/>
      <c r="I265" s="142"/>
      <c r="J265" s="85" t="s">
        <v>204</v>
      </c>
      <c r="K265" s="144">
        <v>1</v>
      </c>
      <c r="L265" s="145"/>
      <c r="M265" s="146"/>
      <c r="N265" s="147"/>
      <c r="O265" s="145"/>
      <c r="P265" s="145"/>
      <c r="Q265" s="146"/>
      <c r="R265" s="1" t="str">
        <f t="shared" si="144"/>
        <v>ok</v>
      </c>
      <c r="S265" s="9" t="str">
        <f t="shared" si="145"/>
        <v>ok</v>
      </c>
      <c r="T265" s="1" t="str">
        <f t="shared" si="146"/>
        <v>ok</v>
      </c>
      <c r="U265" s="9" t="str">
        <f t="shared" si="147"/>
        <v>ok</v>
      </c>
    </row>
    <row r="266" spans="1:21" s="1" customFormat="1" ht="16.149999999999999" customHeight="1" thickBot="1" x14ac:dyDescent="0.35">
      <c r="A266" s="19">
        <v>264</v>
      </c>
      <c r="B266" s="314" t="s">
        <v>192</v>
      </c>
      <c r="C266" s="85" t="s">
        <v>205</v>
      </c>
      <c r="D266" s="66">
        <v>1</v>
      </c>
      <c r="E266" s="67"/>
      <c r="F266" s="68"/>
      <c r="G266" s="69"/>
      <c r="H266" s="67"/>
      <c r="I266" s="68"/>
      <c r="J266" s="85" t="s">
        <v>205</v>
      </c>
      <c r="K266" s="71">
        <v>1</v>
      </c>
      <c r="L266" s="72"/>
      <c r="M266" s="73"/>
      <c r="N266" s="74"/>
      <c r="O266" s="72"/>
      <c r="P266" s="72"/>
      <c r="Q266" s="73"/>
      <c r="R266" s="1" t="str">
        <f t="shared" si="0"/>
        <v>ok</v>
      </c>
      <c r="S266" s="9" t="str">
        <f t="shared" si="1"/>
        <v>ok</v>
      </c>
      <c r="T266" s="1" t="str">
        <f t="shared" si="2"/>
        <v>ok</v>
      </c>
      <c r="U266" s="9" t="str">
        <f t="shared" si="3"/>
        <v>ok</v>
      </c>
    </row>
    <row r="267" spans="1:21" s="1" customFormat="1" ht="16.149999999999999" customHeight="1" thickBot="1" x14ac:dyDescent="0.35">
      <c r="A267" s="19">
        <v>265</v>
      </c>
      <c r="B267" s="315"/>
      <c r="C267" s="85" t="s">
        <v>103</v>
      </c>
      <c r="D267" s="76">
        <v>1</v>
      </c>
      <c r="E267" s="77"/>
      <c r="F267" s="78"/>
      <c r="G267" s="79"/>
      <c r="H267" s="77"/>
      <c r="I267" s="78"/>
      <c r="J267" s="85"/>
      <c r="K267" s="81"/>
      <c r="L267" s="82"/>
      <c r="M267" s="83"/>
      <c r="N267" s="84"/>
      <c r="O267" s="82"/>
      <c r="P267" s="82"/>
      <c r="Q267" s="83"/>
      <c r="R267" s="1" t="str">
        <f t="shared" si="0"/>
        <v>ok</v>
      </c>
      <c r="S267" s="9" t="str">
        <f t="shared" si="1"/>
        <v>ok</v>
      </c>
      <c r="T267" s="1" t="str">
        <f t="shared" si="2"/>
        <v>미점검</v>
      </c>
      <c r="U267" s="9" t="str">
        <f t="shared" si="3"/>
        <v>미점검</v>
      </c>
    </row>
    <row r="268" spans="1:21" s="1" customFormat="1" ht="16.149999999999999" customHeight="1" thickBot="1" x14ac:dyDescent="0.35">
      <c r="A268" s="19">
        <v>266</v>
      </c>
      <c r="B268" s="315"/>
      <c r="C268" s="85"/>
      <c r="D268" s="76"/>
      <c r="E268" s="77"/>
      <c r="F268" s="78"/>
      <c r="G268" s="79"/>
      <c r="H268" s="77"/>
      <c r="I268" s="78"/>
      <c r="J268" s="80"/>
      <c r="K268" s="81"/>
      <c r="L268" s="82"/>
      <c r="M268" s="83"/>
      <c r="N268" s="84"/>
      <c r="O268" s="82"/>
      <c r="P268" s="82"/>
      <c r="Q268" s="83"/>
      <c r="R268" s="1" t="str">
        <f t="shared" si="0"/>
        <v>미점검</v>
      </c>
      <c r="S268" s="9" t="str">
        <f t="shared" si="1"/>
        <v>미점검</v>
      </c>
      <c r="T268" s="1" t="str">
        <f t="shared" si="2"/>
        <v>미점검</v>
      </c>
      <c r="U268" s="9" t="str">
        <f t="shared" si="3"/>
        <v>미점검</v>
      </c>
    </row>
    <row r="269" spans="1:21" s="1" customFormat="1" ht="16.149999999999999" customHeight="1" thickBot="1" x14ac:dyDescent="0.35">
      <c r="A269" s="19">
        <v>267</v>
      </c>
      <c r="B269" s="316"/>
      <c r="C269" s="86"/>
      <c r="D269" s="87"/>
      <c r="E269" s="88"/>
      <c r="F269" s="89"/>
      <c r="G269" s="90"/>
      <c r="H269" s="88"/>
      <c r="I269" s="89"/>
      <c r="J269" s="91"/>
      <c r="K269" s="92"/>
      <c r="L269" s="93"/>
      <c r="M269" s="94"/>
      <c r="N269" s="95"/>
      <c r="O269" s="93"/>
      <c r="P269" s="93"/>
      <c r="Q269" s="94"/>
      <c r="R269" s="1" t="str">
        <f t="shared" si="0"/>
        <v>미점검</v>
      </c>
      <c r="S269" s="9" t="str">
        <f t="shared" si="1"/>
        <v>미점검</v>
      </c>
      <c r="T269" s="1" t="str">
        <f t="shared" si="2"/>
        <v>미점검</v>
      </c>
      <c r="U269" s="9" t="str">
        <f t="shared" si="3"/>
        <v>미점검</v>
      </c>
    </row>
    <row r="270" spans="1:21" s="1" customFormat="1" ht="16.149999999999999" customHeight="1" thickBot="1" x14ac:dyDescent="0.35">
      <c r="A270" s="19">
        <v>268</v>
      </c>
      <c r="B270" s="311" t="s">
        <v>206</v>
      </c>
      <c r="C270" s="19" t="s">
        <v>193</v>
      </c>
      <c r="D270" s="96"/>
      <c r="E270" s="97"/>
      <c r="F270" s="98">
        <v>1</v>
      </c>
      <c r="G270" s="99"/>
      <c r="H270" s="97"/>
      <c r="I270" s="98"/>
      <c r="J270" s="31"/>
      <c r="K270" s="32"/>
      <c r="L270" s="33"/>
      <c r="M270" s="34"/>
      <c r="N270" s="35"/>
      <c r="O270" s="33"/>
      <c r="P270" s="33"/>
      <c r="Q270" s="34"/>
      <c r="R270" s="1" t="str">
        <f t="shared" si="0"/>
        <v>ok</v>
      </c>
      <c r="S270" s="9" t="str">
        <f t="shared" si="1"/>
        <v>오류</v>
      </c>
      <c r="T270" s="1" t="str">
        <f t="shared" si="2"/>
        <v>미점검</v>
      </c>
      <c r="U270" s="9" t="str">
        <f t="shared" si="3"/>
        <v>미점검</v>
      </c>
    </row>
    <row r="271" spans="1:21" s="1" customFormat="1" ht="16.149999999999999" customHeight="1" thickBot="1" x14ac:dyDescent="0.35">
      <c r="A271" s="19">
        <v>269</v>
      </c>
      <c r="B271" s="312"/>
      <c r="C271" s="75" t="s">
        <v>194</v>
      </c>
      <c r="D271" s="102"/>
      <c r="E271" s="103"/>
      <c r="F271" s="104">
        <v>1</v>
      </c>
      <c r="G271" s="105"/>
      <c r="H271" s="103"/>
      <c r="I271" s="104"/>
      <c r="J271" s="168"/>
      <c r="K271" s="107"/>
      <c r="L271" s="108"/>
      <c r="M271" s="109"/>
      <c r="N271" s="110"/>
      <c r="O271" s="108"/>
      <c r="P271" s="108"/>
      <c r="Q271" s="109"/>
      <c r="R271" s="1" t="str">
        <f t="shared" si="0"/>
        <v>ok</v>
      </c>
      <c r="S271" s="9" t="str">
        <f t="shared" si="1"/>
        <v>오류</v>
      </c>
      <c r="T271" s="1" t="str">
        <f t="shared" si="2"/>
        <v>미점검</v>
      </c>
      <c r="U271" s="9" t="str">
        <f t="shared" si="3"/>
        <v>미점검</v>
      </c>
    </row>
    <row r="272" spans="1:21" s="1" customFormat="1" ht="16.149999999999999" customHeight="1" thickBot="1" x14ac:dyDescent="0.35">
      <c r="A272" s="19">
        <v>270</v>
      </c>
      <c r="B272" s="312"/>
      <c r="C272" s="85" t="s">
        <v>195</v>
      </c>
      <c r="D272" s="102"/>
      <c r="E272" s="103"/>
      <c r="F272" s="104">
        <v>1</v>
      </c>
      <c r="G272" s="105"/>
      <c r="H272" s="103"/>
      <c r="I272" s="104"/>
      <c r="J272" s="168"/>
      <c r="K272" s="107"/>
      <c r="L272" s="108"/>
      <c r="M272" s="109"/>
      <c r="N272" s="110"/>
      <c r="O272" s="108"/>
      <c r="P272" s="108"/>
      <c r="Q272" s="109"/>
      <c r="R272" s="1" t="str">
        <f t="shared" si="0"/>
        <v>ok</v>
      </c>
      <c r="S272" s="9" t="str">
        <f t="shared" si="1"/>
        <v>오류</v>
      </c>
      <c r="T272" s="1" t="str">
        <f t="shared" si="2"/>
        <v>미점검</v>
      </c>
      <c r="U272" s="9" t="str">
        <f t="shared" si="3"/>
        <v>미점검</v>
      </c>
    </row>
    <row r="273" spans="1:21" s="1" customFormat="1" ht="16.149999999999999" customHeight="1" thickBot="1" x14ac:dyDescent="0.35">
      <c r="A273" s="19">
        <v>271</v>
      </c>
      <c r="B273" s="313"/>
      <c r="C273" s="85" t="s">
        <v>196</v>
      </c>
      <c r="D273" s="112"/>
      <c r="E273" s="113"/>
      <c r="F273" s="114">
        <v>1</v>
      </c>
      <c r="G273" s="115"/>
      <c r="H273" s="113"/>
      <c r="I273" s="114"/>
      <c r="J273" s="116"/>
      <c r="K273" s="117"/>
      <c r="L273" s="118"/>
      <c r="M273" s="119"/>
      <c r="N273" s="120"/>
      <c r="O273" s="118"/>
      <c r="P273" s="118"/>
      <c r="Q273" s="119"/>
      <c r="R273" s="1" t="str">
        <f t="shared" si="0"/>
        <v>ok</v>
      </c>
      <c r="S273" s="9" t="str">
        <f t="shared" si="1"/>
        <v>오류</v>
      </c>
      <c r="T273" s="1" t="str">
        <f t="shared" si="2"/>
        <v>미점검</v>
      </c>
      <c r="U273" s="9" t="str">
        <f t="shared" si="3"/>
        <v>미점검</v>
      </c>
    </row>
    <row r="274" spans="1:21" s="1" customFormat="1" ht="16.149999999999999" customHeight="1" thickBot="1" x14ac:dyDescent="0.35">
      <c r="A274" s="19">
        <v>272</v>
      </c>
      <c r="B274" s="311" t="s">
        <v>206</v>
      </c>
      <c r="C274" s="85" t="s">
        <v>197</v>
      </c>
      <c r="D274" s="169"/>
      <c r="E274" s="123"/>
      <c r="F274" s="124">
        <v>1</v>
      </c>
      <c r="G274" s="122"/>
      <c r="H274" s="123"/>
      <c r="I274" s="124"/>
      <c r="J274" s="125"/>
      <c r="K274" s="126"/>
      <c r="L274" s="127"/>
      <c r="M274" s="128"/>
      <c r="N274" s="129"/>
      <c r="O274" s="127"/>
      <c r="P274" s="127"/>
      <c r="Q274" s="128"/>
      <c r="R274" s="1" t="str">
        <f t="shared" si="0"/>
        <v>ok</v>
      </c>
      <c r="S274" s="9" t="str">
        <f t="shared" si="1"/>
        <v>오류</v>
      </c>
      <c r="T274" s="1" t="str">
        <f t="shared" si="2"/>
        <v>미점검</v>
      </c>
      <c r="U274" s="9" t="str">
        <f t="shared" si="3"/>
        <v>미점검</v>
      </c>
    </row>
    <row r="275" spans="1:21" s="1" customFormat="1" ht="16.149999999999999" customHeight="1" thickBot="1" x14ac:dyDescent="0.35">
      <c r="A275" s="19">
        <v>273</v>
      </c>
      <c r="B275" s="312"/>
      <c r="C275" s="85" t="s">
        <v>198</v>
      </c>
      <c r="D275" s="170"/>
      <c r="E275" s="132"/>
      <c r="F275" s="133">
        <v>1</v>
      </c>
      <c r="G275" s="131"/>
      <c r="H275" s="132"/>
      <c r="I275" s="133"/>
      <c r="J275" s="134"/>
      <c r="K275" s="135"/>
      <c r="L275" s="136"/>
      <c r="M275" s="137"/>
      <c r="N275" s="138"/>
      <c r="O275" s="136"/>
      <c r="P275" s="136"/>
      <c r="Q275" s="137"/>
      <c r="R275" s="1" t="str">
        <f t="shared" si="0"/>
        <v>ok</v>
      </c>
      <c r="S275" s="9" t="str">
        <f t="shared" si="1"/>
        <v>오류</v>
      </c>
      <c r="T275" s="1" t="str">
        <f t="shared" si="2"/>
        <v>미점검</v>
      </c>
      <c r="U275" s="9" t="str">
        <f t="shared" si="3"/>
        <v>미점검</v>
      </c>
    </row>
    <row r="276" spans="1:21" s="1" customFormat="1" ht="16.149999999999999" customHeight="1" thickBot="1" x14ac:dyDescent="0.35">
      <c r="A276" s="19">
        <v>274</v>
      </c>
      <c r="B276" s="312"/>
      <c r="C276" s="85" t="s">
        <v>199</v>
      </c>
      <c r="D276" s="170"/>
      <c r="E276" s="132"/>
      <c r="F276" s="133">
        <v>1</v>
      </c>
      <c r="G276" s="131"/>
      <c r="H276" s="132"/>
      <c r="I276" s="133"/>
      <c r="J276" s="134"/>
      <c r="K276" s="135"/>
      <c r="L276" s="136"/>
      <c r="M276" s="137"/>
      <c r="N276" s="138"/>
      <c r="O276" s="136"/>
      <c r="P276" s="136"/>
      <c r="Q276" s="137"/>
      <c r="R276" s="1" t="str">
        <f t="shared" si="0"/>
        <v>ok</v>
      </c>
      <c r="S276" s="9" t="str">
        <f t="shared" si="1"/>
        <v>오류</v>
      </c>
      <c r="T276" s="1" t="str">
        <f t="shared" si="2"/>
        <v>미점검</v>
      </c>
      <c r="U276" s="9" t="str">
        <f t="shared" si="3"/>
        <v>미점검</v>
      </c>
    </row>
    <row r="277" spans="1:21" s="1" customFormat="1" ht="16.149999999999999" customHeight="1" thickBot="1" x14ac:dyDescent="0.35">
      <c r="A277" s="19">
        <v>275</v>
      </c>
      <c r="B277" s="313"/>
      <c r="C277" s="85" t="s">
        <v>200</v>
      </c>
      <c r="D277" s="171"/>
      <c r="E277" s="141"/>
      <c r="F277" s="142">
        <v>1</v>
      </c>
      <c r="G277" s="140"/>
      <c r="H277" s="141"/>
      <c r="I277" s="142"/>
      <c r="J277" s="143"/>
      <c r="K277" s="144"/>
      <c r="L277" s="145"/>
      <c r="M277" s="146"/>
      <c r="N277" s="147"/>
      <c r="O277" s="145"/>
      <c r="P277" s="145"/>
      <c r="Q277" s="146"/>
      <c r="R277" s="1" t="str">
        <f t="shared" si="0"/>
        <v>ok</v>
      </c>
      <c r="S277" s="9" t="str">
        <f t="shared" si="1"/>
        <v>오류</v>
      </c>
      <c r="T277" s="1" t="str">
        <f t="shared" si="2"/>
        <v>미점검</v>
      </c>
      <c r="U277" s="9" t="str">
        <f t="shared" si="3"/>
        <v>미점검</v>
      </c>
    </row>
    <row r="278" spans="1:21" s="1" customFormat="1" ht="16.149999999999999" customHeight="1" thickBot="1" x14ac:dyDescent="0.35">
      <c r="A278" s="19">
        <v>276</v>
      </c>
      <c r="B278" s="311" t="s">
        <v>206</v>
      </c>
      <c r="C278" s="85" t="s">
        <v>201</v>
      </c>
      <c r="D278" s="96"/>
      <c r="E278" s="97"/>
      <c r="F278" s="98">
        <v>1</v>
      </c>
      <c r="G278" s="99"/>
      <c r="H278" s="97"/>
      <c r="I278" s="98"/>
      <c r="J278" s="232"/>
      <c r="K278" s="32"/>
      <c r="L278" s="33"/>
      <c r="M278" s="34"/>
      <c r="N278" s="35"/>
      <c r="O278" s="33"/>
      <c r="P278" s="33"/>
      <c r="Q278" s="34"/>
      <c r="R278" s="1" t="str">
        <f t="shared" si="0"/>
        <v>ok</v>
      </c>
      <c r="S278" s="9" t="str">
        <f t="shared" si="1"/>
        <v>오류</v>
      </c>
      <c r="T278" s="1" t="str">
        <f t="shared" si="2"/>
        <v>미점검</v>
      </c>
      <c r="U278" s="9" t="str">
        <f t="shared" si="3"/>
        <v>미점검</v>
      </c>
    </row>
    <row r="279" spans="1:21" s="1" customFormat="1" ht="16.149999999999999" customHeight="1" thickBot="1" x14ac:dyDescent="0.35">
      <c r="A279" s="19">
        <v>277</v>
      </c>
      <c r="B279" s="312"/>
      <c r="C279" s="85" t="s">
        <v>202</v>
      </c>
      <c r="D279" s="102"/>
      <c r="E279" s="103"/>
      <c r="F279" s="104">
        <v>1</v>
      </c>
      <c r="G279" s="105"/>
      <c r="H279" s="103"/>
      <c r="I279" s="104"/>
      <c r="J279" s="233"/>
      <c r="K279" s="107"/>
      <c r="L279" s="108"/>
      <c r="M279" s="109"/>
      <c r="N279" s="110"/>
      <c r="O279" s="108"/>
      <c r="P279" s="108"/>
      <c r="Q279" s="109"/>
      <c r="R279" s="1" t="str">
        <f t="shared" si="0"/>
        <v>ok</v>
      </c>
      <c r="S279" s="9" t="str">
        <f t="shared" si="1"/>
        <v>오류</v>
      </c>
      <c r="T279" s="1" t="str">
        <f t="shared" si="2"/>
        <v>미점검</v>
      </c>
      <c r="U279" s="9" t="str">
        <f t="shared" si="3"/>
        <v>미점검</v>
      </c>
    </row>
    <row r="280" spans="1:21" s="1" customFormat="1" ht="16.149999999999999" customHeight="1" thickBot="1" x14ac:dyDescent="0.35">
      <c r="A280" s="19">
        <v>278</v>
      </c>
      <c r="B280" s="312"/>
      <c r="C280" s="85" t="s">
        <v>203</v>
      </c>
      <c r="D280" s="102"/>
      <c r="E280" s="103"/>
      <c r="F280" s="104">
        <v>1</v>
      </c>
      <c r="G280" s="105"/>
      <c r="H280" s="103"/>
      <c r="I280" s="104"/>
      <c r="J280" s="233"/>
      <c r="K280" s="107"/>
      <c r="L280" s="108"/>
      <c r="M280" s="109"/>
      <c r="N280" s="110"/>
      <c r="O280" s="108"/>
      <c r="P280" s="108"/>
      <c r="Q280" s="109"/>
      <c r="R280" s="1" t="str">
        <f t="shared" si="0"/>
        <v>ok</v>
      </c>
      <c r="S280" s="9" t="str">
        <f t="shared" si="1"/>
        <v>오류</v>
      </c>
      <c r="T280" s="1" t="str">
        <f t="shared" si="2"/>
        <v>미점검</v>
      </c>
      <c r="U280" s="9" t="str">
        <f t="shared" si="3"/>
        <v>미점검</v>
      </c>
    </row>
    <row r="281" spans="1:21" s="1" customFormat="1" ht="16.149999999999999" customHeight="1" thickBot="1" x14ac:dyDescent="0.35">
      <c r="A281" s="19">
        <v>279</v>
      </c>
      <c r="B281" s="313"/>
      <c r="C281" s="85" t="s">
        <v>204</v>
      </c>
      <c r="D281" s="112"/>
      <c r="E281" s="113"/>
      <c r="F281" s="114">
        <v>1</v>
      </c>
      <c r="G281" s="115"/>
      <c r="H281" s="113"/>
      <c r="I281" s="114"/>
      <c r="J281" s="116"/>
      <c r="K281" s="117"/>
      <c r="L281" s="118"/>
      <c r="M281" s="119"/>
      <c r="N281" s="120"/>
      <c r="O281" s="118"/>
      <c r="P281" s="118"/>
      <c r="Q281" s="119"/>
      <c r="R281" s="1" t="str">
        <f t="shared" si="0"/>
        <v>ok</v>
      </c>
      <c r="S281" s="9" t="str">
        <f t="shared" si="1"/>
        <v>오류</v>
      </c>
      <c r="T281" s="1" t="str">
        <f t="shared" si="2"/>
        <v>미점검</v>
      </c>
      <c r="U281" s="9" t="str">
        <f t="shared" si="3"/>
        <v>미점검</v>
      </c>
    </row>
    <row r="282" spans="1:21" s="1" customFormat="1" ht="16.149999999999999" customHeight="1" thickBot="1" x14ac:dyDescent="0.35">
      <c r="A282" s="19">
        <v>280</v>
      </c>
      <c r="B282" s="311" t="s">
        <v>206</v>
      </c>
      <c r="C282" s="85" t="s">
        <v>205</v>
      </c>
      <c r="D282" s="169">
        <v>1</v>
      </c>
      <c r="E282" s="123"/>
      <c r="F282" s="124"/>
      <c r="G282" s="122"/>
      <c r="H282" s="123"/>
      <c r="I282" s="124"/>
      <c r="J282" s="125"/>
      <c r="K282" s="126"/>
      <c r="L282" s="127"/>
      <c r="M282" s="128"/>
      <c r="N282" s="129"/>
      <c r="O282" s="127"/>
      <c r="P282" s="127"/>
      <c r="Q282" s="128"/>
      <c r="R282" s="1" t="str">
        <f t="shared" si="0"/>
        <v>ok</v>
      </c>
      <c r="S282" s="9" t="str">
        <f t="shared" si="1"/>
        <v>ok</v>
      </c>
      <c r="T282" s="1" t="str">
        <f t="shared" si="2"/>
        <v>미점검</v>
      </c>
      <c r="U282" s="9" t="str">
        <f t="shared" si="3"/>
        <v>미점검</v>
      </c>
    </row>
    <row r="283" spans="1:21" s="1" customFormat="1" ht="16.149999999999999" customHeight="1" thickBot="1" x14ac:dyDescent="0.35">
      <c r="A283" s="19">
        <v>281</v>
      </c>
      <c r="B283" s="312"/>
      <c r="C283" s="85" t="s">
        <v>103</v>
      </c>
      <c r="D283" s="170">
        <v>1</v>
      </c>
      <c r="E283" s="132"/>
      <c r="F283" s="133"/>
      <c r="G283" s="131"/>
      <c r="H283" s="132"/>
      <c r="I283" s="133"/>
      <c r="J283" s="134"/>
      <c r="K283" s="135"/>
      <c r="L283" s="136"/>
      <c r="M283" s="137"/>
      <c r="N283" s="138"/>
      <c r="O283" s="136"/>
      <c r="P283" s="136"/>
      <c r="Q283" s="137"/>
      <c r="R283" s="1" t="str">
        <f t="shared" ref="R283:R289" si="148">IF(SUM(D283:F283)=0,"미점검",IF(SUM(D283:F283)=1,"ok",IF(SUM(D283:F283)&gt;1,"오류")))</f>
        <v>ok</v>
      </c>
      <c r="S283" s="9" t="str">
        <f t="shared" ref="S283:S289" si="149">IF(SUM(D283:I283)=0,"미점검",IF(AND(SUM(F283:I283)=0,SUM(D283:E283)=1),"ok",IF(AND(F283=0,SUM(G283:I283)&gt;0),"오류",IF(AND(F283=1,SUM(F283:I283)=1),"오류",IF(SUM(F283:I283)&gt;1,"ok")))))</f>
        <v>ok</v>
      </c>
      <c r="T283" s="1" t="str">
        <f t="shared" ref="T283:T289" si="150">IF(SUM(K283:M283)=0,"미점검",IF(SUM(K283:M283)=1,"ok",IF(SUM(K283:M283)&gt;1,"오류")))</f>
        <v>미점검</v>
      </c>
      <c r="U283" s="9" t="str">
        <f t="shared" ref="U283:U289" si="151">IF(SUM(K283:Q283)=0,"미점검",IF(AND(SUM(M283:Q283)=0,SUM(K283:L283)=1),"ok",IF(AND(M283=0,SUM(N283:Q283)&gt;0),"오류",IF(AND(M283=1,SUM(M283:Q283)=1),"오류",IF(SUM(M283:Q283)&gt;1,"ok")))))</f>
        <v>미점검</v>
      </c>
    </row>
    <row r="284" spans="1:21" s="1" customFormat="1" ht="16.149999999999999" customHeight="1" thickBot="1" x14ac:dyDescent="0.35">
      <c r="A284" s="19">
        <v>282</v>
      </c>
      <c r="B284" s="312"/>
      <c r="C284" s="85"/>
      <c r="D284" s="170"/>
      <c r="E284" s="132"/>
      <c r="F284" s="133"/>
      <c r="G284" s="131"/>
      <c r="H284" s="132"/>
      <c r="I284" s="133"/>
      <c r="J284" s="134"/>
      <c r="K284" s="135"/>
      <c r="L284" s="136"/>
      <c r="M284" s="137"/>
      <c r="N284" s="138"/>
      <c r="O284" s="136"/>
      <c r="P284" s="136"/>
      <c r="Q284" s="137"/>
      <c r="R284" s="1" t="str">
        <f t="shared" si="148"/>
        <v>미점검</v>
      </c>
      <c r="S284" s="9" t="str">
        <f t="shared" si="149"/>
        <v>미점검</v>
      </c>
      <c r="T284" s="1" t="str">
        <f t="shared" si="150"/>
        <v>미점검</v>
      </c>
      <c r="U284" s="9" t="str">
        <f t="shared" si="151"/>
        <v>미점검</v>
      </c>
    </row>
    <row r="285" spans="1:21" s="1" customFormat="1" ht="16.149999999999999" customHeight="1" thickBot="1" x14ac:dyDescent="0.35">
      <c r="A285" s="19">
        <v>283</v>
      </c>
      <c r="B285" s="313"/>
      <c r="C285" s="139"/>
      <c r="D285" s="171"/>
      <c r="E285" s="141"/>
      <c r="F285" s="142"/>
      <c r="G285" s="140"/>
      <c r="H285" s="141"/>
      <c r="I285" s="142"/>
      <c r="J285" s="143"/>
      <c r="K285" s="144"/>
      <c r="L285" s="145"/>
      <c r="M285" s="146"/>
      <c r="N285" s="147"/>
      <c r="O285" s="145"/>
      <c r="P285" s="145"/>
      <c r="Q285" s="146"/>
      <c r="R285" s="1" t="str">
        <f t="shared" si="148"/>
        <v>미점검</v>
      </c>
      <c r="S285" s="9" t="str">
        <f t="shared" si="149"/>
        <v>미점검</v>
      </c>
      <c r="T285" s="1" t="str">
        <f t="shared" si="150"/>
        <v>미점검</v>
      </c>
      <c r="U285" s="9" t="str">
        <f t="shared" si="151"/>
        <v>미점검</v>
      </c>
    </row>
    <row r="286" spans="1:21" s="1" customFormat="1" ht="16.149999999999999" customHeight="1" thickBot="1" x14ac:dyDescent="0.35">
      <c r="A286" s="19">
        <v>284</v>
      </c>
      <c r="B286" s="343"/>
      <c r="C286" s="55"/>
      <c r="D286" s="56"/>
      <c r="E286" s="57"/>
      <c r="F286" s="58"/>
      <c r="G286" s="59"/>
      <c r="H286" s="57"/>
      <c r="I286" s="58"/>
      <c r="J286" s="172"/>
      <c r="K286" s="61"/>
      <c r="L286" s="62"/>
      <c r="M286" s="63"/>
      <c r="N286" s="64"/>
      <c r="O286" s="62"/>
      <c r="P286" s="62"/>
      <c r="Q286" s="63"/>
      <c r="R286" s="1" t="str">
        <f t="shared" si="148"/>
        <v>미점검</v>
      </c>
      <c r="S286" s="9" t="str">
        <f t="shared" si="149"/>
        <v>미점검</v>
      </c>
      <c r="T286" s="1" t="str">
        <f t="shared" si="150"/>
        <v>미점검</v>
      </c>
      <c r="U286" s="9" t="str">
        <f t="shared" si="151"/>
        <v>미점검</v>
      </c>
    </row>
    <row r="287" spans="1:21" s="1" customFormat="1" ht="16.149999999999999" customHeight="1" thickBot="1" x14ac:dyDescent="0.35">
      <c r="A287" s="19">
        <v>285</v>
      </c>
      <c r="B287" s="344"/>
      <c r="C287" s="36"/>
      <c r="D287" s="37"/>
      <c r="E287" s="38"/>
      <c r="F287" s="39"/>
      <c r="G287" s="40"/>
      <c r="H287" s="38"/>
      <c r="I287" s="39"/>
      <c r="J287" s="65"/>
      <c r="K287" s="42"/>
      <c r="L287" s="43"/>
      <c r="M287" s="44"/>
      <c r="N287" s="45"/>
      <c r="O287" s="43"/>
      <c r="P287" s="43"/>
      <c r="Q287" s="44"/>
      <c r="R287" s="1" t="str">
        <f t="shared" si="148"/>
        <v>미점검</v>
      </c>
      <c r="S287" s="9" t="str">
        <f t="shared" si="149"/>
        <v>미점검</v>
      </c>
      <c r="T287" s="1" t="str">
        <f t="shared" si="150"/>
        <v>미점검</v>
      </c>
      <c r="U287" s="9" t="str">
        <f t="shared" si="151"/>
        <v>미점검</v>
      </c>
    </row>
    <row r="288" spans="1:21" s="1" customFormat="1" ht="16.149999999999999" customHeight="1" thickBot="1" x14ac:dyDescent="0.35">
      <c r="A288" s="19">
        <v>286</v>
      </c>
      <c r="B288" s="344"/>
      <c r="C288" s="36"/>
      <c r="D288" s="37"/>
      <c r="E288" s="38"/>
      <c r="F288" s="39"/>
      <c r="G288" s="40"/>
      <c r="H288" s="38"/>
      <c r="I288" s="39"/>
      <c r="J288" s="41"/>
      <c r="K288" s="42"/>
      <c r="L288" s="43"/>
      <c r="M288" s="44"/>
      <c r="N288" s="45"/>
      <c r="O288" s="43"/>
      <c r="P288" s="43"/>
      <c r="Q288" s="44"/>
      <c r="R288" s="1" t="str">
        <f t="shared" si="148"/>
        <v>미점검</v>
      </c>
      <c r="S288" s="9" t="str">
        <f t="shared" si="149"/>
        <v>미점검</v>
      </c>
      <c r="T288" s="1" t="str">
        <f t="shared" si="150"/>
        <v>미점검</v>
      </c>
      <c r="U288" s="9" t="str">
        <f t="shared" si="151"/>
        <v>미점검</v>
      </c>
    </row>
    <row r="289" spans="1:21" s="1" customFormat="1" ht="16.149999999999999" customHeight="1" thickBot="1" x14ac:dyDescent="0.35">
      <c r="A289" s="19">
        <v>287</v>
      </c>
      <c r="B289" s="345"/>
      <c r="C289" s="234"/>
      <c r="D289" s="46"/>
      <c r="E289" s="47"/>
      <c r="F289" s="48"/>
      <c r="G289" s="49"/>
      <c r="H289" s="47"/>
      <c r="I289" s="48"/>
      <c r="J289" s="50"/>
      <c r="K289" s="51"/>
      <c r="L289" s="52"/>
      <c r="M289" s="53"/>
      <c r="N289" s="54"/>
      <c r="O289" s="52"/>
      <c r="P289" s="52"/>
      <c r="Q289" s="53"/>
      <c r="R289" s="1" t="str">
        <f t="shared" si="148"/>
        <v>미점검</v>
      </c>
      <c r="S289" s="9" t="str">
        <f t="shared" si="149"/>
        <v>미점검</v>
      </c>
      <c r="T289" s="1" t="str">
        <f t="shared" si="150"/>
        <v>미점검</v>
      </c>
      <c r="U289" s="9" t="str">
        <f t="shared" si="151"/>
        <v>미점검</v>
      </c>
    </row>
    <row r="290" spans="1:21" s="1" customFormat="1" ht="16.149999999999999" customHeight="1" x14ac:dyDescent="0.3">
      <c r="A290" s="358" t="s">
        <v>4</v>
      </c>
      <c r="B290" s="359"/>
      <c r="C290" s="173">
        <f>SUM(D290:F290)</f>
        <v>160</v>
      </c>
      <c r="D290" s="174">
        <f t="shared" ref="D290:I290" si="152">SUM(D7:D289)</f>
        <v>67</v>
      </c>
      <c r="E290" s="175">
        <f t="shared" si="152"/>
        <v>78</v>
      </c>
      <c r="F290" s="176">
        <f t="shared" si="152"/>
        <v>15</v>
      </c>
      <c r="G290" s="177">
        <f t="shared" si="152"/>
        <v>1</v>
      </c>
      <c r="H290" s="175">
        <f t="shared" si="152"/>
        <v>2</v>
      </c>
      <c r="I290" s="176">
        <f t="shared" si="152"/>
        <v>0</v>
      </c>
      <c r="J290" s="178">
        <f>SUM(K290:M290)</f>
        <v>146</v>
      </c>
      <c r="K290" s="174">
        <f>SUM(K7:K289)</f>
        <v>34</v>
      </c>
      <c r="L290" s="175">
        <f>SUM(L7:L289)</f>
        <v>104</v>
      </c>
      <c r="M290" s="176">
        <f>SUM(M7:M289)</f>
        <v>8</v>
      </c>
      <c r="N290" s="177">
        <f>SUM(N7:N289)</f>
        <v>0</v>
      </c>
      <c r="O290" s="175">
        <f>SUM(O7:O289)</f>
        <v>5</v>
      </c>
      <c r="P290" s="175">
        <f>SUM(P7:P289)</f>
        <v>2</v>
      </c>
      <c r="Q290" s="176">
        <f>SUM(Q7:Q289)</f>
        <v>2</v>
      </c>
      <c r="R290" s="8"/>
    </row>
    <row r="291" spans="1:21" s="1" customFormat="1" ht="16.149999999999999" customHeight="1" thickBot="1" x14ac:dyDescent="0.35">
      <c r="A291" s="360"/>
      <c r="B291" s="361"/>
      <c r="C291" s="179"/>
      <c r="D291" s="180">
        <f>D290/C290</f>
        <v>0.41875000000000001</v>
      </c>
      <c r="E291" s="181">
        <f>E290/C290</f>
        <v>0.48749999999999999</v>
      </c>
      <c r="F291" s="182">
        <f>F290/C290</f>
        <v>9.375E-2</v>
      </c>
      <c r="G291" s="183"/>
      <c r="H291" s="184"/>
      <c r="I291" s="185"/>
      <c r="J291" s="186"/>
      <c r="K291" s="180">
        <f>K290/J290</f>
        <v>0.23287671232876711</v>
      </c>
      <c r="L291" s="181">
        <f>L290/J290</f>
        <v>0.71232876712328763</v>
      </c>
      <c r="M291" s="182">
        <f>M290/J290</f>
        <v>5.4794520547945202E-2</v>
      </c>
      <c r="N291" s="183"/>
      <c r="O291" s="184"/>
      <c r="P291" s="184"/>
      <c r="Q291" s="185"/>
      <c r="R291" s="8"/>
    </row>
    <row r="292" spans="1:21" s="1" customFormat="1" ht="16.149999999999999" customHeight="1" thickBot="1" x14ac:dyDescent="0.35">
      <c r="A292" s="187"/>
      <c r="B292" s="187"/>
      <c r="C292" s="187"/>
      <c r="D292" s="188"/>
      <c r="E292" s="188"/>
      <c r="F292" s="188"/>
      <c r="G292" s="187"/>
      <c r="H292" s="187"/>
      <c r="I292" s="187"/>
      <c r="J292" s="189"/>
      <c r="K292" s="190"/>
      <c r="L292" s="190"/>
      <c r="M292" s="190"/>
      <c r="N292" s="189"/>
      <c r="O292" s="189"/>
      <c r="P292" s="189"/>
      <c r="Q292" s="189"/>
      <c r="R292" s="8"/>
    </row>
    <row r="293" spans="1:21" ht="16.149999999999999" customHeight="1" x14ac:dyDescent="0.3">
      <c r="A293" s="331" t="s">
        <v>45</v>
      </c>
      <c r="B293" s="332"/>
      <c r="C293" s="332"/>
      <c r="D293" s="332"/>
      <c r="E293" s="332"/>
      <c r="F293" s="332"/>
      <c r="G293" s="332"/>
      <c r="H293" s="332"/>
      <c r="I293" s="332"/>
      <c r="J293" s="350" t="s">
        <v>93</v>
      </c>
      <c r="K293" s="351"/>
      <c r="L293" s="351"/>
      <c r="M293" s="351"/>
      <c r="N293" s="351"/>
      <c r="O293" s="351"/>
      <c r="P293" s="351"/>
      <c r="Q293" s="352"/>
    </row>
    <row r="294" spans="1:21" ht="16.149999999999999" customHeight="1" x14ac:dyDescent="0.3">
      <c r="A294" s="326" t="s">
        <v>46</v>
      </c>
      <c r="B294" s="333" t="s">
        <v>47</v>
      </c>
      <c r="C294" s="334"/>
      <c r="D294" s="328" t="s">
        <v>1</v>
      </c>
      <c r="E294" s="328" t="s">
        <v>3</v>
      </c>
      <c r="F294" s="328" t="s">
        <v>7</v>
      </c>
      <c r="G294" s="328" t="s">
        <v>8</v>
      </c>
      <c r="H294" s="328"/>
      <c r="I294" s="330"/>
      <c r="J294" s="346" t="s">
        <v>95</v>
      </c>
      <c r="K294" s="333" t="s">
        <v>96</v>
      </c>
      <c r="L294" s="348"/>
      <c r="M294" s="348"/>
      <c r="N294" s="334"/>
      <c r="O294" s="384" t="s">
        <v>98</v>
      </c>
      <c r="P294" s="384" t="s">
        <v>99</v>
      </c>
      <c r="Q294" s="385" t="s">
        <v>97</v>
      </c>
    </row>
    <row r="295" spans="1:21" ht="24" customHeight="1" thickBot="1" x14ac:dyDescent="0.35">
      <c r="A295" s="327"/>
      <c r="B295" s="335"/>
      <c r="C295" s="336"/>
      <c r="D295" s="329"/>
      <c r="E295" s="329"/>
      <c r="F295" s="329"/>
      <c r="G295" s="194" t="s">
        <v>53</v>
      </c>
      <c r="H295" s="194" t="s">
        <v>54</v>
      </c>
      <c r="I295" s="230" t="s">
        <v>55</v>
      </c>
      <c r="J295" s="347"/>
      <c r="K295" s="335"/>
      <c r="L295" s="349"/>
      <c r="M295" s="349"/>
      <c r="N295" s="336"/>
      <c r="O295" s="371"/>
      <c r="P295" s="371"/>
      <c r="Q295" s="373"/>
    </row>
    <row r="296" spans="1:21" ht="16.149999999999999" customHeight="1" x14ac:dyDescent="0.3">
      <c r="A296" s="191">
        <v>1</v>
      </c>
      <c r="B296" s="353" t="s">
        <v>44</v>
      </c>
      <c r="C296" s="354"/>
      <c r="D296" s="192">
        <v>1</v>
      </c>
      <c r="E296" s="192"/>
      <c r="F296" s="192"/>
      <c r="G296" s="192"/>
      <c r="H296" s="192"/>
      <c r="I296" s="231"/>
      <c r="J296" s="237">
        <v>1</v>
      </c>
      <c r="K296" s="381" t="s">
        <v>100</v>
      </c>
      <c r="L296" s="382"/>
      <c r="M296" s="382"/>
      <c r="N296" s="383"/>
      <c r="O296" s="238"/>
      <c r="P296" s="238"/>
      <c r="Q296" s="239">
        <v>1</v>
      </c>
    </row>
    <row r="297" spans="1:21" ht="16.149999999999999" customHeight="1" thickBot="1" x14ac:dyDescent="0.35">
      <c r="A297" s="92">
        <v>2</v>
      </c>
      <c r="B297" s="355" t="s">
        <v>48</v>
      </c>
      <c r="C297" s="356"/>
      <c r="D297" s="30">
        <v>1</v>
      </c>
      <c r="E297" s="30"/>
      <c r="F297" s="30"/>
      <c r="G297" s="30"/>
      <c r="H297" s="30"/>
      <c r="I297" s="221"/>
      <c r="J297" s="29">
        <v>2</v>
      </c>
      <c r="K297" s="355" t="s">
        <v>101</v>
      </c>
      <c r="L297" s="380"/>
      <c r="M297" s="380"/>
      <c r="N297" s="356"/>
      <c r="O297" s="235"/>
      <c r="P297" s="235"/>
      <c r="Q297" s="236">
        <v>1</v>
      </c>
    </row>
  </sheetData>
  <mergeCells count="91">
    <mergeCell ref="B57:B64"/>
    <mergeCell ref="B242:B249"/>
    <mergeCell ref="B234:B241"/>
    <mergeCell ref="K297:N297"/>
    <mergeCell ref="K296:N296"/>
    <mergeCell ref="O294:O295"/>
    <mergeCell ref="P294:P295"/>
    <mergeCell ref="Q294:Q295"/>
    <mergeCell ref="B10:B19"/>
    <mergeCell ref="B37:B39"/>
    <mergeCell ref="B65:B66"/>
    <mergeCell ref="B118:B123"/>
    <mergeCell ref="B136:B141"/>
    <mergeCell ref="B124:B129"/>
    <mergeCell ref="B130:B135"/>
    <mergeCell ref="B170:B177"/>
    <mergeCell ref="B162:B169"/>
    <mergeCell ref="B154:B161"/>
    <mergeCell ref="B178:B185"/>
    <mergeCell ref="B186:B193"/>
    <mergeCell ref="B194:B201"/>
    <mergeCell ref="B202:B209"/>
    <mergeCell ref="B210:B217"/>
    <mergeCell ref="B218:B225"/>
    <mergeCell ref="B226:B233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97:C297"/>
    <mergeCell ref="B270:B273"/>
    <mergeCell ref="B146:B153"/>
    <mergeCell ref="B278:B281"/>
    <mergeCell ref="B266:B269"/>
    <mergeCell ref="B282:B285"/>
    <mergeCell ref="A290:B290"/>
    <mergeCell ref="B274:B277"/>
    <mergeCell ref="A291:B291"/>
    <mergeCell ref="B286:B289"/>
    <mergeCell ref="J293:Q293"/>
    <mergeCell ref="B254:B257"/>
    <mergeCell ref="B258:B261"/>
    <mergeCell ref="B262:B265"/>
    <mergeCell ref="B296:C296"/>
    <mergeCell ref="V5:X5"/>
    <mergeCell ref="R4:X4"/>
    <mergeCell ref="A294:A295"/>
    <mergeCell ref="D294:D295"/>
    <mergeCell ref="E294:E295"/>
    <mergeCell ref="F294:F295"/>
    <mergeCell ref="G294:I294"/>
    <mergeCell ref="A293:I293"/>
    <mergeCell ref="B294:C295"/>
    <mergeCell ref="R5:R6"/>
    <mergeCell ref="S5:S6"/>
    <mergeCell ref="T5:T6"/>
    <mergeCell ref="U5:U6"/>
    <mergeCell ref="N5:Q5"/>
    <mergeCell ref="G5:I5"/>
    <mergeCell ref="J294:J295"/>
    <mergeCell ref="K294:N295"/>
    <mergeCell ref="B112:B117"/>
    <mergeCell ref="B48:B51"/>
    <mergeCell ref="B8:B9"/>
    <mergeCell ref="B142:B145"/>
    <mergeCell ref="B33:B36"/>
    <mergeCell ref="B40:B43"/>
    <mergeCell ref="B44:B47"/>
    <mergeCell ref="B52:B56"/>
    <mergeCell ref="B92:B96"/>
    <mergeCell ref="B97:B102"/>
    <mergeCell ref="B103:B111"/>
    <mergeCell ref="B68:B73"/>
    <mergeCell ref="B74:B79"/>
    <mergeCell ref="B80:B85"/>
    <mergeCell ref="B86:B91"/>
    <mergeCell ref="B20:B24"/>
    <mergeCell ref="B29:B32"/>
    <mergeCell ref="B25:B28"/>
    <mergeCell ref="B250:B25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5" manualBreakCount="5">
    <brk id="19" max="16" man="1"/>
    <brk id="56" max="16" man="1"/>
    <brk id="91" max="16" man="1"/>
    <brk id="145" max="16383" man="1"/>
    <brk id="26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2021-06-08T14:14:21Z</cp:lastPrinted>
  <dcterms:created xsi:type="dcterms:W3CDTF">2013-10-17T05:27:34Z</dcterms:created>
  <dcterms:modified xsi:type="dcterms:W3CDTF">2021-06-09T14:16:12Z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체크리스트.xlsx</vt:lpwstr>
  </property>
</Properties>
</file>